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harts/chart1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SEMAFORIZADAS\Semaforizadas\500\2021\24-03-2021\"/>
    </mc:Choice>
  </mc:AlternateContent>
  <bookViews>
    <workbookView xWindow="240" yWindow="90" windowWidth="9135" windowHeight="4965" tabRatio="736" activeTab="3"/>
  </bookViews>
  <sheets>
    <sheet name="G-1" sheetId="4678" r:id="rId1"/>
    <sheet name="G-2" sheetId="4690" r:id="rId2"/>
    <sheet name="G-4" sheetId="4692" r:id="rId3"/>
    <sheet name="G-5" sheetId="4691" r:id="rId4"/>
    <sheet name="G-6" sheetId="4694" r:id="rId5"/>
    <sheet name="G-TOTAL" sheetId="4693" r:id="rId6"/>
    <sheet name="DIRECCIONALIDAD" sheetId="4689" r:id="rId7"/>
    <sheet name="DIAGRAMA DE VOL" sheetId="4688" r:id="rId8"/>
  </sheets>
  <definedNames>
    <definedName name="_xlnm.Print_Area" localSheetId="0">'G-1'!$A$1:$U$61</definedName>
    <definedName name="_xlnm.Print_Area" localSheetId="1">'G-2'!$A$1:$U$61</definedName>
    <definedName name="_xlnm.Print_Area" localSheetId="2">'G-4'!$A$1:$U$61</definedName>
    <definedName name="_xlnm.Print_Area" localSheetId="3">'G-5'!$A$1:$U$61</definedName>
    <definedName name="_xlnm.Print_Area" localSheetId="4">'G-6'!$A$1:$U$61</definedName>
    <definedName name="_xlnm.Print_Area" localSheetId="5">'G-TOTAL'!$A$1:$U$61</definedName>
  </definedNames>
  <calcPr calcId="152511"/>
</workbook>
</file>

<file path=xl/calcChain.xml><?xml version="1.0" encoding="utf-8"?>
<calcChain xmlns="http://schemas.openxmlformats.org/spreadsheetml/2006/main">
  <c r="S27" i="4693" l="1"/>
  <c r="R27" i="4693"/>
  <c r="Q27" i="4693"/>
  <c r="P27" i="4693"/>
  <c r="S26" i="4693"/>
  <c r="R26" i="4693"/>
  <c r="Q26" i="4693"/>
  <c r="P26" i="4693"/>
  <c r="S25" i="4693"/>
  <c r="R25" i="4693"/>
  <c r="Q25" i="4693"/>
  <c r="P25" i="4693"/>
  <c r="S24" i="4693"/>
  <c r="R24" i="4693"/>
  <c r="Q24" i="4693"/>
  <c r="P24" i="4693"/>
  <c r="T24" i="4693" s="1"/>
  <c r="S23" i="4693"/>
  <c r="R23" i="4693"/>
  <c r="Q23" i="4693"/>
  <c r="P23" i="4693"/>
  <c r="T23" i="4693" s="1"/>
  <c r="S22" i="4693"/>
  <c r="R22" i="4693"/>
  <c r="Q22" i="4693"/>
  <c r="P22" i="4693"/>
  <c r="S21" i="4693"/>
  <c r="R21" i="4693"/>
  <c r="Q21" i="4693"/>
  <c r="P21" i="4693"/>
  <c r="S20" i="4693"/>
  <c r="R20" i="4693"/>
  <c r="Q20" i="4693"/>
  <c r="P20" i="4693"/>
  <c r="T20" i="4693" s="1"/>
  <c r="S19" i="4693"/>
  <c r="R19" i="4693"/>
  <c r="Q19" i="4693"/>
  <c r="P19" i="4693"/>
  <c r="S18" i="4693"/>
  <c r="R18" i="4693"/>
  <c r="T18" i="4693" s="1"/>
  <c r="Q18" i="4693"/>
  <c r="P18" i="4693"/>
  <c r="S17" i="4693"/>
  <c r="R17" i="4693"/>
  <c r="Q17" i="4693"/>
  <c r="P17" i="4693"/>
  <c r="T17" i="4693" s="1"/>
  <c r="S16" i="4693"/>
  <c r="R16" i="4693"/>
  <c r="Q16" i="4693"/>
  <c r="P16" i="4693"/>
  <c r="S15" i="4693"/>
  <c r="R15" i="4693"/>
  <c r="Q15" i="4693"/>
  <c r="P15" i="4693"/>
  <c r="T15" i="4693" s="1"/>
  <c r="S14" i="4693"/>
  <c r="R14" i="4693"/>
  <c r="Q14" i="4693"/>
  <c r="P14" i="4693"/>
  <c r="S13" i="4693"/>
  <c r="R13" i="4693"/>
  <c r="Q13" i="4693"/>
  <c r="P13" i="4693"/>
  <c r="S12" i="4693"/>
  <c r="R12" i="4693"/>
  <c r="Q12" i="4693"/>
  <c r="P12" i="4693"/>
  <c r="T12" i="4693" s="1"/>
  <c r="S11" i="4693"/>
  <c r="R11" i="4693"/>
  <c r="Q11" i="4693"/>
  <c r="P11" i="4693"/>
  <c r="T11" i="4693" s="1"/>
  <c r="S10" i="4693"/>
  <c r="R10" i="4693"/>
  <c r="Q10" i="4693"/>
  <c r="P10" i="4693"/>
  <c r="T10" i="4693" s="1"/>
  <c r="L27" i="4693"/>
  <c r="K27" i="4693"/>
  <c r="J27" i="4693"/>
  <c r="I27" i="4693"/>
  <c r="M27" i="4693" s="1"/>
  <c r="L26" i="4693"/>
  <c r="K26" i="4693"/>
  <c r="J26" i="4693"/>
  <c r="I26" i="4693"/>
  <c r="M26" i="4693" s="1"/>
  <c r="L25" i="4693"/>
  <c r="K25" i="4693"/>
  <c r="J25" i="4693"/>
  <c r="I25" i="4693"/>
  <c r="M25" i="4693" s="1"/>
  <c r="L24" i="4693"/>
  <c r="K24" i="4693"/>
  <c r="J24" i="4693"/>
  <c r="I24" i="4693"/>
  <c r="L23" i="4693"/>
  <c r="K23" i="4693"/>
  <c r="J23" i="4693"/>
  <c r="I23" i="4693"/>
  <c r="L22" i="4693"/>
  <c r="K22" i="4693"/>
  <c r="J22" i="4693"/>
  <c r="I22" i="4693"/>
  <c r="M22" i="4693" s="1"/>
  <c r="L21" i="4693"/>
  <c r="K21" i="4693"/>
  <c r="J21" i="4693"/>
  <c r="I21" i="4693"/>
  <c r="M21" i="4693" s="1"/>
  <c r="L20" i="4693"/>
  <c r="K20" i="4693"/>
  <c r="J20" i="4693"/>
  <c r="I20" i="4693"/>
  <c r="L19" i="4693"/>
  <c r="K19" i="4693"/>
  <c r="J19" i="4693"/>
  <c r="I19" i="4693"/>
  <c r="L18" i="4693"/>
  <c r="K18" i="4693"/>
  <c r="J18" i="4693"/>
  <c r="I18" i="4693"/>
  <c r="L17" i="4693"/>
  <c r="K17" i="4693"/>
  <c r="J17" i="4693"/>
  <c r="I17" i="4693"/>
  <c r="L16" i="4693"/>
  <c r="K16" i="4693"/>
  <c r="J16" i="4693"/>
  <c r="I16" i="4693"/>
  <c r="L15" i="4693"/>
  <c r="K15" i="4693"/>
  <c r="J15" i="4693"/>
  <c r="I15" i="4693"/>
  <c r="L14" i="4693"/>
  <c r="K14" i="4693"/>
  <c r="J14" i="4693"/>
  <c r="I14" i="4693"/>
  <c r="L13" i="4693"/>
  <c r="K13" i="4693"/>
  <c r="J13" i="4693"/>
  <c r="I13" i="4693"/>
  <c r="M13" i="4693" s="1"/>
  <c r="L12" i="4693"/>
  <c r="K12" i="4693"/>
  <c r="J12" i="4693"/>
  <c r="I12" i="4693"/>
  <c r="L11" i="4693"/>
  <c r="K11" i="4693"/>
  <c r="J11" i="4693"/>
  <c r="I11" i="4693"/>
  <c r="L10" i="4693"/>
  <c r="K10" i="4693"/>
  <c r="J10" i="4693"/>
  <c r="I10" i="4693"/>
  <c r="B11" i="4693"/>
  <c r="C11" i="4693"/>
  <c r="F11" i="4693" s="1"/>
  <c r="D11" i="4693"/>
  <c r="E11" i="4693"/>
  <c r="B12" i="4693"/>
  <c r="C12" i="4693"/>
  <c r="D12" i="4693"/>
  <c r="E12" i="4693"/>
  <c r="B13" i="4693"/>
  <c r="C13" i="4693"/>
  <c r="D13" i="4693"/>
  <c r="E13" i="4693"/>
  <c r="B14" i="4693"/>
  <c r="C14" i="4693"/>
  <c r="D14" i="4693"/>
  <c r="E14" i="4693"/>
  <c r="B15" i="4693"/>
  <c r="C15" i="4693"/>
  <c r="D15" i="4693"/>
  <c r="E15" i="4693"/>
  <c r="B16" i="4693"/>
  <c r="C16" i="4693"/>
  <c r="D16" i="4693"/>
  <c r="E16" i="4693"/>
  <c r="B17" i="4693"/>
  <c r="C17" i="4693"/>
  <c r="D17" i="4693"/>
  <c r="E17" i="4693"/>
  <c r="B18" i="4693"/>
  <c r="C18" i="4693"/>
  <c r="D18" i="4693"/>
  <c r="E18" i="4693"/>
  <c r="B19" i="4693"/>
  <c r="C19" i="4693"/>
  <c r="D19" i="4693"/>
  <c r="E19" i="4693"/>
  <c r="B20" i="4693"/>
  <c r="C20" i="4693"/>
  <c r="D20" i="4693"/>
  <c r="E20" i="4693"/>
  <c r="B21" i="4693"/>
  <c r="C21" i="4693"/>
  <c r="D21" i="4693"/>
  <c r="E21" i="4693"/>
  <c r="B22" i="4693"/>
  <c r="C22" i="4693"/>
  <c r="D22" i="4693"/>
  <c r="E22" i="4693"/>
  <c r="B23" i="4693"/>
  <c r="C23" i="4693"/>
  <c r="D23" i="4693"/>
  <c r="E23" i="4693"/>
  <c r="B24" i="4693"/>
  <c r="C24" i="4693"/>
  <c r="D24" i="4693"/>
  <c r="E24" i="4693"/>
  <c r="B25" i="4693"/>
  <c r="C25" i="4693"/>
  <c r="D25" i="4693"/>
  <c r="E25" i="4693"/>
  <c r="B26" i="4693"/>
  <c r="C26" i="4693"/>
  <c r="D26" i="4693"/>
  <c r="E26" i="4693"/>
  <c r="B27" i="4693"/>
  <c r="C27" i="4693"/>
  <c r="F27" i="4693" s="1"/>
  <c r="D27" i="4693"/>
  <c r="E27" i="4693"/>
  <c r="C10" i="4693"/>
  <c r="D10" i="4693"/>
  <c r="E10" i="4693"/>
  <c r="B10" i="4693"/>
  <c r="T27" i="4694"/>
  <c r="M27" i="4694"/>
  <c r="F27" i="4694"/>
  <c r="T26" i="4694"/>
  <c r="M26" i="4694"/>
  <c r="F26" i="4694"/>
  <c r="T25" i="4694"/>
  <c r="M25" i="4694"/>
  <c r="F25" i="4694"/>
  <c r="T24" i="4694"/>
  <c r="U27" i="4694" s="1"/>
  <c r="M24" i="4694"/>
  <c r="F24" i="4694"/>
  <c r="G27" i="4694" s="1"/>
  <c r="T23" i="4694"/>
  <c r="M23" i="4694"/>
  <c r="N26" i="4694" s="1"/>
  <c r="F23" i="4694"/>
  <c r="T22" i="4694"/>
  <c r="M22" i="4694"/>
  <c r="N25" i="4694" s="1"/>
  <c r="F22" i="4694"/>
  <c r="G25" i="4694" s="1"/>
  <c r="T21" i="4694"/>
  <c r="M21" i="4694"/>
  <c r="F21" i="4694"/>
  <c r="T20" i="4694"/>
  <c r="U23" i="4694" s="1"/>
  <c r="M20" i="4694"/>
  <c r="N23" i="4694" s="1"/>
  <c r="F20" i="4694"/>
  <c r="G23" i="4694" s="1"/>
  <c r="T19" i="4694"/>
  <c r="M19" i="4694"/>
  <c r="F19" i="4694"/>
  <c r="T18" i="4694"/>
  <c r="U21" i="4694" s="1"/>
  <c r="M18" i="4694"/>
  <c r="N21" i="4694" s="1"/>
  <c r="F18" i="4694"/>
  <c r="G21" i="4694" s="1"/>
  <c r="T17" i="4694"/>
  <c r="M17" i="4694"/>
  <c r="F17" i="4694"/>
  <c r="T16" i="4694"/>
  <c r="M16" i="4694"/>
  <c r="N19" i="4694" s="1"/>
  <c r="F16" i="4694"/>
  <c r="G19" i="4694" s="1"/>
  <c r="T15" i="4694"/>
  <c r="M15" i="4694"/>
  <c r="F15" i="4694"/>
  <c r="T14" i="4694"/>
  <c r="U17" i="4694" s="1"/>
  <c r="M14" i="4694"/>
  <c r="F14" i="4694"/>
  <c r="G17" i="4694" s="1"/>
  <c r="T13" i="4694"/>
  <c r="M13" i="4694"/>
  <c r="F13" i="4694"/>
  <c r="T12" i="4694"/>
  <c r="U15" i="4694" s="1"/>
  <c r="M12" i="4694"/>
  <c r="N15" i="4694" s="1"/>
  <c r="F12" i="4694"/>
  <c r="G15" i="4694" s="1"/>
  <c r="T11" i="4694"/>
  <c r="M11" i="4694"/>
  <c r="F11" i="4694"/>
  <c r="T10" i="4694"/>
  <c r="N10" i="4694"/>
  <c r="M10" i="4694"/>
  <c r="F10" i="4694"/>
  <c r="G13" i="4694" s="1"/>
  <c r="S6" i="4694"/>
  <c r="L5" i="4694"/>
  <c r="D5" i="4694"/>
  <c r="L5" i="4690"/>
  <c r="D5" i="4691"/>
  <c r="L5" i="4691"/>
  <c r="D5" i="4692"/>
  <c r="L5" i="4692"/>
  <c r="D5" i="4693"/>
  <c r="L5" i="4693"/>
  <c r="S6" i="4693"/>
  <c r="S6" i="4692"/>
  <c r="S6" i="4691"/>
  <c r="S6" i="4690"/>
  <c r="D5" i="4690"/>
  <c r="T27" i="4692"/>
  <c r="M27" i="4692"/>
  <c r="F27" i="4692"/>
  <c r="T26" i="4692"/>
  <c r="M26" i="4692"/>
  <c r="F26" i="4692"/>
  <c r="T25" i="4692"/>
  <c r="M25" i="4692"/>
  <c r="F25" i="4692"/>
  <c r="T24" i="4692"/>
  <c r="M24" i="4692"/>
  <c r="N27" i="4692" s="1"/>
  <c r="F24" i="4692"/>
  <c r="T23" i="4692"/>
  <c r="U26" i="4692" s="1"/>
  <c r="M23" i="4692"/>
  <c r="F23" i="4692"/>
  <c r="T22" i="4692"/>
  <c r="M22" i="4692"/>
  <c r="N25" i="4692" s="1"/>
  <c r="F22" i="4692"/>
  <c r="T21" i="4692"/>
  <c r="M21" i="4692"/>
  <c r="F21" i="4692"/>
  <c r="T20" i="4692"/>
  <c r="M20" i="4692"/>
  <c r="N23" i="4692" s="1"/>
  <c r="F20" i="4692"/>
  <c r="T19" i="4692"/>
  <c r="M19" i="4692"/>
  <c r="F19" i="4692"/>
  <c r="T18" i="4692"/>
  <c r="M18" i="4692"/>
  <c r="N21" i="4692" s="1"/>
  <c r="F18" i="4692"/>
  <c r="T17" i="4692"/>
  <c r="M17" i="4692"/>
  <c r="F17" i="4692"/>
  <c r="T16" i="4692"/>
  <c r="M16" i="4692"/>
  <c r="N19" i="4692" s="1"/>
  <c r="F16" i="4692"/>
  <c r="T15" i="4692"/>
  <c r="M15" i="4692"/>
  <c r="F15" i="4692"/>
  <c r="T14" i="4692"/>
  <c r="M14" i="4692"/>
  <c r="N17" i="4692" s="1"/>
  <c r="F14" i="4692"/>
  <c r="T13" i="4692"/>
  <c r="M13" i="4692"/>
  <c r="F13" i="4692"/>
  <c r="T12" i="4692"/>
  <c r="M12" i="4692"/>
  <c r="N15" i="4692" s="1"/>
  <c r="F12" i="4692"/>
  <c r="T11" i="4692"/>
  <c r="M11" i="4692"/>
  <c r="F11" i="4692"/>
  <c r="T10" i="4692"/>
  <c r="M10" i="4692"/>
  <c r="N13" i="4692" s="1"/>
  <c r="F10" i="4692"/>
  <c r="T27" i="469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G21" i="4691" s="1"/>
  <c r="T17" i="4691"/>
  <c r="M17" i="4691"/>
  <c r="N20" i="4691" s="1"/>
  <c r="F17" i="4691"/>
  <c r="T16" i="4691"/>
  <c r="U19" i="4691" s="1"/>
  <c r="M16" i="4691"/>
  <c r="F16" i="4691"/>
  <c r="G19" i="4691" s="1"/>
  <c r="T15" i="4691"/>
  <c r="M15" i="4691"/>
  <c r="N18" i="4691" s="1"/>
  <c r="F15" i="4691"/>
  <c r="T14" i="4691"/>
  <c r="U17" i="4691" s="1"/>
  <c r="M14" i="4691"/>
  <c r="F14" i="4691"/>
  <c r="G17" i="4691" s="1"/>
  <c r="T13" i="4691"/>
  <c r="M13" i="4691"/>
  <c r="N16" i="4691" s="1"/>
  <c r="F13" i="4691"/>
  <c r="T12" i="4691"/>
  <c r="U15" i="4691" s="1"/>
  <c r="M12" i="4691"/>
  <c r="F12" i="4691"/>
  <c r="G15" i="4691" s="1"/>
  <c r="T11" i="4691"/>
  <c r="M11" i="4691"/>
  <c r="N14" i="4691" s="1"/>
  <c r="F11" i="4691"/>
  <c r="T10" i="4691"/>
  <c r="U13" i="4691" s="1"/>
  <c r="M10" i="4691"/>
  <c r="F10" i="4691"/>
  <c r="G13" i="4691" s="1"/>
  <c r="T27" i="4690"/>
  <c r="M27" i="4690"/>
  <c r="F27" i="4690"/>
  <c r="T26" i="4690"/>
  <c r="M26" i="4690"/>
  <c r="F26" i="4690"/>
  <c r="T25" i="4690"/>
  <c r="M25" i="4690"/>
  <c r="F25" i="4690"/>
  <c r="T24" i="4690"/>
  <c r="U27" i="4690" s="1"/>
  <c r="M24" i="4690"/>
  <c r="F24" i="4690"/>
  <c r="T23" i="4690"/>
  <c r="M23" i="4690"/>
  <c r="N26" i="4690" s="1"/>
  <c r="F23" i="4690"/>
  <c r="T22" i="4690"/>
  <c r="U25" i="4690" s="1"/>
  <c r="M22" i="4690"/>
  <c r="F22" i="4690"/>
  <c r="T21" i="4690"/>
  <c r="M21" i="4690"/>
  <c r="N24" i="4690" s="1"/>
  <c r="F21" i="4690"/>
  <c r="T20" i="4690"/>
  <c r="U23" i="4690" s="1"/>
  <c r="M20" i="4690"/>
  <c r="F20" i="4690"/>
  <c r="T19" i="4690"/>
  <c r="M19" i="4690"/>
  <c r="N22" i="4690" s="1"/>
  <c r="F19" i="4690"/>
  <c r="T18" i="4690"/>
  <c r="U21" i="4690" s="1"/>
  <c r="M18" i="4690"/>
  <c r="F18" i="4690"/>
  <c r="T17" i="4690"/>
  <c r="M17" i="4690"/>
  <c r="N20" i="4690" s="1"/>
  <c r="F17" i="4690"/>
  <c r="T16" i="4690"/>
  <c r="U19" i="4690" s="1"/>
  <c r="M16" i="4690"/>
  <c r="F16" i="4690"/>
  <c r="T15" i="4690"/>
  <c r="M15" i="4690"/>
  <c r="N18" i="4690" s="1"/>
  <c r="F15" i="4690"/>
  <c r="T14" i="4690"/>
  <c r="U17" i="4690" s="1"/>
  <c r="M14" i="4690"/>
  <c r="F14" i="4690"/>
  <c r="T13" i="4690"/>
  <c r="M13" i="4690"/>
  <c r="N16" i="4690" s="1"/>
  <c r="F13" i="4690"/>
  <c r="T12" i="4690"/>
  <c r="U15" i="4690" s="1"/>
  <c r="M12" i="4690"/>
  <c r="F12" i="4690"/>
  <c r="T11" i="4690"/>
  <c r="M11" i="4690"/>
  <c r="F11" i="4690"/>
  <c r="T10" i="4690"/>
  <c r="U13" i="4690" s="1"/>
  <c r="M10" i="4690"/>
  <c r="F10" i="4690"/>
  <c r="T11" i="4678"/>
  <c r="T12" i="4678"/>
  <c r="T13" i="4678"/>
  <c r="T14" i="4678"/>
  <c r="T15" i="4678"/>
  <c r="T16" i="4678"/>
  <c r="AU13" i="4688" s="1"/>
  <c r="T17" i="4678"/>
  <c r="AV13" i="4688" s="1"/>
  <c r="T18" i="4678"/>
  <c r="AW13" i="4688" s="1"/>
  <c r="T19" i="4678"/>
  <c r="T20" i="4678"/>
  <c r="AY13" i="4688" s="1"/>
  <c r="T21" i="4678"/>
  <c r="T22" i="4678"/>
  <c r="BA13" i="4688" s="1"/>
  <c r="T23" i="4678"/>
  <c r="BB13" i="4688" s="1"/>
  <c r="T24" i="4678"/>
  <c r="BC13" i="4688" s="1"/>
  <c r="T25" i="4678"/>
  <c r="BD13" i="4688" s="1"/>
  <c r="T26" i="4678"/>
  <c r="BE13" i="4688" s="1"/>
  <c r="T27" i="4678"/>
  <c r="BF13" i="4688" s="1"/>
  <c r="M11" i="4678"/>
  <c r="W13" i="4688" s="1"/>
  <c r="M12" i="4678"/>
  <c r="X13" i="4688" s="1"/>
  <c r="M13" i="4678"/>
  <c r="Y13" i="4688" s="1"/>
  <c r="M14" i="4678"/>
  <c r="Z13" i="4688" s="1"/>
  <c r="M15" i="4678"/>
  <c r="AA13" i="4688" s="1"/>
  <c r="M16" i="4678"/>
  <c r="AB13" i="4688" s="1"/>
  <c r="M17" i="4678"/>
  <c r="AC13" i="4688" s="1"/>
  <c r="M18" i="4678"/>
  <c r="AD13" i="4688" s="1"/>
  <c r="M19" i="4678"/>
  <c r="AE13" i="4688" s="1"/>
  <c r="M20" i="4678"/>
  <c r="AF13" i="4688" s="1"/>
  <c r="M21" i="4678"/>
  <c r="AG13" i="4688" s="1"/>
  <c r="M22" i="4678"/>
  <c r="AH13" i="4688" s="1"/>
  <c r="M23" i="4678"/>
  <c r="AI13" i="4688" s="1"/>
  <c r="M24" i="4678"/>
  <c r="AJ13" i="4688" s="1"/>
  <c r="M25" i="4678"/>
  <c r="AK13" i="4688" s="1"/>
  <c r="M26" i="4678"/>
  <c r="AL13" i="4688" s="1"/>
  <c r="M27" i="4678"/>
  <c r="AM13" i="4688" s="1"/>
  <c r="F11" i="4678"/>
  <c r="F12" i="4678"/>
  <c r="F13" i="4678"/>
  <c r="F14" i="4678"/>
  <c r="F15" i="4678"/>
  <c r="F16" i="4678"/>
  <c r="H13" i="4688" s="1"/>
  <c r="F17" i="4678"/>
  <c r="I13" i="4688" s="1"/>
  <c r="F18" i="4678"/>
  <c r="J13" i="4688" s="1"/>
  <c r="F19" i="4678"/>
  <c r="K13" i="4688" s="1"/>
  <c r="F20" i="4678"/>
  <c r="L13" i="4688" s="1"/>
  <c r="F21" i="4678"/>
  <c r="M13" i="4688" s="1"/>
  <c r="F22" i="4678"/>
  <c r="N13" i="4688" s="1"/>
  <c r="F23" i="4678"/>
  <c r="O13" i="4688" s="1"/>
  <c r="F24" i="4678"/>
  <c r="P13" i="4688" s="1"/>
  <c r="F25" i="4678"/>
  <c r="Q13" i="4688" s="1"/>
  <c r="F26" i="4678"/>
  <c r="R13" i="4688" s="1"/>
  <c r="F27" i="4678"/>
  <c r="S13" i="4688" s="1"/>
  <c r="U24" i="4694" l="1"/>
  <c r="U22" i="4694"/>
  <c r="U18" i="4694"/>
  <c r="U16" i="4694"/>
  <c r="U14" i="4694"/>
  <c r="U25" i="4694"/>
  <c r="U26" i="4694"/>
  <c r="U19" i="4694"/>
  <c r="U20" i="4694"/>
  <c r="U11" i="4694"/>
  <c r="U10" i="4694"/>
  <c r="N18" i="4694"/>
  <c r="N27" i="4694"/>
  <c r="N24" i="4694"/>
  <c r="N22" i="4694"/>
  <c r="N20" i="4694"/>
  <c r="N17" i="4694"/>
  <c r="N16" i="4694"/>
  <c r="N14" i="4694"/>
  <c r="G24" i="4694"/>
  <c r="G22" i="4694"/>
  <c r="G20" i="4694"/>
  <c r="G18" i="4694"/>
  <c r="G16" i="4694"/>
  <c r="N11" i="4694"/>
  <c r="G26" i="4694"/>
  <c r="U26" i="4691"/>
  <c r="U24" i="4691"/>
  <c r="U22" i="4691"/>
  <c r="U20" i="4691"/>
  <c r="N27" i="4691"/>
  <c r="N25" i="4691"/>
  <c r="N23" i="4691"/>
  <c r="N21" i="4691"/>
  <c r="G26" i="4691"/>
  <c r="G24" i="4691"/>
  <c r="G22" i="4691"/>
  <c r="U24" i="4692"/>
  <c r="U22" i="4692"/>
  <c r="U20" i="4692"/>
  <c r="U18" i="4692"/>
  <c r="U16" i="4692"/>
  <c r="U14" i="4692"/>
  <c r="F17" i="4693"/>
  <c r="G26" i="4692"/>
  <c r="G24" i="4692"/>
  <c r="G22" i="4692"/>
  <c r="G20" i="4692"/>
  <c r="G18" i="4692"/>
  <c r="G16" i="4692"/>
  <c r="G14" i="4692"/>
  <c r="M14" i="4693"/>
  <c r="N14" i="4690"/>
  <c r="G27" i="4690"/>
  <c r="G25" i="4690"/>
  <c r="G23" i="4690"/>
  <c r="G21" i="4690"/>
  <c r="G19" i="4690"/>
  <c r="G17" i="4690"/>
  <c r="G15" i="4690"/>
  <c r="G13" i="4690"/>
  <c r="U18" i="4678"/>
  <c r="M19" i="4693"/>
  <c r="F23" i="4693"/>
  <c r="F15" i="4693"/>
  <c r="N12" i="4694"/>
  <c r="U12" i="4694"/>
  <c r="N13" i="4694"/>
  <c r="U13" i="4694"/>
  <c r="G14" i="4694"/>
  <c r="AL14" i="4688"/>
  <c r="CZ12" i="4688" s="1"/>
  <c r="U10" i="4690"/>
  <c r="U12" i="4690"/>
  <c r="F25" i="4693"/>
  <c r="F21" i="4693"/>
  <c r="F19" i="4693"/>
  <c r="F13" i="4693"/>
  <c r="M24" i="4693"/>
  <c r="N27" i="4693" s="1"/>
  <c r="M23" i="4693"/>
  <c r="M20" i="4693"/>
  <c r="M18" i="4693"/>
  <c r="M17" i="4693"/>
  <c r="M16" i="4693"/>
  <c r="M15" i="4693"/>
  <c r="M12" i="4693"/>
  <c r="M11" i="4693"/>
  <c r="T27" i="4693"/>
  <c r="T26" i="4693"/>
  <c r="T25" i="4693"/>
  <c r="T22" i="4693"/>
  <c r="T21" i="4693"/>
  <c r="T14" i="4693"/>
  <c r="T13" i="4693"/>
  <c r="U13" i="4693" s="1"/>
  <c r="U23" i="4678"/>
  <c r="U21" i="4678"/>
  <c r="U20" i="4678"/>
  <c r="N13" i="4690"/>
  <c r="G14" i="4690"/>
  <c r="U14" i="4690"/>
  <c r="N15" i="4690"/>
  <c r="G16" i="4690"/>
  <c r="U16" i="4690"/>
  <c r="N17" i="4690"/>
  <c r="G18" i="4690"/>
  <c r="U18" i="4690"/>
  <c r="N19" i="4690"/>
  <c r="G20" i="4690"/>
  <c r="U20" i="4690"/>
  <c r="N21" i="4690"/>
  <c r="G22" i="4690"/>
  <c r="U22" i="4690"/>
  <c r="N23" i="4690"/>
  <c r="G24" i="4690"/>
  <c r="U24" i="4690"/>
  <c r="N25" i="4690"/>
  <c r="G26" i="4690"/>
  <c r="U26" i="4690"/>
  <c r="N27" i="4690"/>
  <c r="N10" i="4690"/>
  <c r="N12" i="4690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G13" i="4692"/>
  <c r="U13" i="4692"/>
  <c r="N14" i="4692"/>
  <c r="G15" i="4692"/>
  <c r="U15" i="4692"/>
  <c r="N16" i="4692"/>
  <c r="G17" i="4692"/>
  <c r="U17" i="4692"/>
  <c r="N18" i="4692"/>
  <c r="G19" i="4692"/>
  <c r="U19" i="4692"/>
  <c r="N20" i="4692"/>
  <c r="G21" i="4692"/>
  <c r="U21" i="4692"/>
  <c r="N22" i="4692"/>
  <c r="G23" i="4692"/>
  <c r="U23" i="4692"/>
  <c r="N24" i="4692"/>
  <c r="G25" i="4692"/>
  <c r="U25" i="4692"/>
  <c r="N26" i="4692"/>
  <c r="G27" i="4692"/>
  <c r="U27" i="4692"/>
  <c r="F20" i="4693"/>
  <c r="T19" i="4693"/>
  <c r="T16" i="4693"/>
  <c r="U18" i="4693" s="1"/>
  <c r="BE14" i="4688"/>
  <c r="DR12" i="4688" s="1"/>
  <c r="U26" i="4678"/>
  <c r="AZ13" i="4688"/>
  <c r="BC14" i="4688" s="1"/>
  <c r="DP12" i="4688" s="1"/>
  <c r="AX13" i="4688"/>
  <c r="F26" i="4693"/>
  <c r="V14" i="4688"/>
  <c r="CJ12" i="4688" s="1"/>
  <c r="R14" i="4688"/>
  <c r="CH12" i="4688" s="1"/>
  <c r="F24" i="4693"/>
  <c r="P14" i="4688"/>
  <c r="CF12" i="4688" s="1"/>
  <c r="F22" i="4693"/>
  <c r="L14" i="4688"/>
  <c r="CB12" i="4688" s="1"/>
  <c r="N14" i="4688"/>
  <c r="CD12" i="4688" s="1"/>
  <c r="AM14" i="4688"/>
  <c r="DA12" i="4688" s="1"/>
  <c r="BB14" i="4688"/>
  <c r="DO12" i="4688" s="1"/>
  <c r="BD14" i="4688"/>
  <c r="DQ12" i="4688" s="1"/>
  <c r="BF14" i="4688"/>
  <c r="DS12" i="4688" s="1"/>
  <c r="M14" i="4688"/>
  <c r="CC12" i="4688" s="1"/>
  <c r="O14" i="4688"/>
  <c r="CE12" i="4688" s="1"/>
  <c r="Q14" i="4688"/>
  <c r="CG12" i="4688" s="1"/>
  <c r="S14" i="4688"/>
  <c r="CI12" i="4688" s="1"/>
  <c r="F18" i="4693"/>
  <c r="F16" i="4693"/>
  <c r="F14" i="4693"/>
  <c r="F12" i="4693"/>
  <c r="F10" i="4693"/>
  <c r="M10" i="4693"/>
  <c r="U11" i="4693"/>
  <c r="U10" i="4693"/>
  <c r="U12" i="4693"/>
  <c r="N11" i="4692"/>
  <c r="U11" i="4692"/>
  <c r="N10" i="4692"/>
  <c r="U10" i="4692"/>
  <c r="N12" i="4692"/>
  <c r="U12" i="4692"/>
  <c r="N11" i="4691"/>
  <c r="U11" i="4691"/>
  <c r="N10" i="4691"/>
  <c r="U10" i="4691"/>
  <c r="N12" i="4691"/>
  <c r="U12" i="4691"/>
  <c r="U11" i="4690"/>
  <c r="N11" i="4690"/>
  <c r="U27" i="4678"/>
  <c r="U25" i="4678"/>
  <c r="U24" i="4678"/>
  <c r="U22" i="4678"/>
  <c r="U17" i="4678"/>
  <c r="U19" i="4678"/>
  <c r="U15" i="4678"/>
  <c r="U16" i="4678"/>
  <c r="U14" i="4678"/>
  <c r="N27" i="4678"/>
  <c r="N25" i="4678"/>
  <c r="N26" i="4678"/>
  <c r="N24" i="4678"/>
  <c r="N23" i="4678"/>
  <c r="N22" i="4678"/>
  <c r="N21" i="4678"/>
  <c r="N20" i="4678"/>
  <c r="N19" i="4678"/>
  <c r="N18" i="4678"/>
  <c r="N17" i="4678"/>
  <c r="N16" i="4678"/>
  <c r="N15" i="4678"/>
  <c r="G27" i="4678"/>
  <c r="G25" i="4678"/>
  <c r="G24" i="4678"/>
  <c r="G23" i="4678"/>
  <c r="G22" i="4678"/>
  <c r="G21" i="4678"/>
  <c r="G20" i="4678"/>
  <c r="G19" i="4678"/>
  <c r="G18" i="4678"/>
  <c r="G17" i="4678"/>
  <c r="G16" i="4678"/>
  <c r="G15" i="4678"/>
  <c r="G14" i="4678"/>
  <c r="G26" i="4678"/>
  <c r="U28" i="4694" l="1"/>
  <c r="N28" i="4694"/>
  <c r="G28" i="4694"/>
  <c r="G28" i="4691"/>
  <c r="U26" i="4693"/>
  <c r="U23" i="4693"/>
  <c r="U28" i="4690"/>
  <c r="N20" i="4693"/>
  <c r="N17" i="4693"/>
  <c r="N28" i="4690"/>
  <c r="G27" i="4693"/>
  <c r="G28" i="4690"/>
  <c r="U16" i="4693"/>
  <c r="BA14" i="4688"/>
  <c r="DN12" i="4688" s="1"/>
  <c r="U22" i="4693"/>
  <c r="U20" i="4693"/>
  <c r="U14" i="4693"/>
  <c r="U19" i="4693"/>
  <c r="U21" i="4693"/>
  <c r="U15" i="4693"/>
  <c r="U25" i="4693"/>
  <c r="N18" i="4693"/>
  <c r="N14" i="4693"/>
  <c r="N13" i="4693"/>
  <c r="N12" i="4693"/>
  <c r="N11" i="4693"/>
  <c r="N25" i="4693"/>
  <c r="G23" i="4693"/>
  <c r="G16" i="4693"/>
  <c r="G26" i="4693"/>
  <c r="G24" i="4693"/>
  <c r="G25" i="4693"/>
  <c r="G15" i="4693"/>
  <c r="G21" i="4693"/>
  <c r="G22" i="4693"/>
  <c r="G14" i="4693"/>
  <c r="U17" i="4693"/>
  <c r="U27" i="4693"/>
  <c r="N23" i="4693"/>
  <c r="N10" i="4693"/>
  <c r="G18" i="4693"/>
  <c r="G19" i="4693"/>
  <c r="G13" i="4693"/>
  <c r="G28" i="4692"/>
  <c r="U24" i="4693"/>
  <c r="N15" i="4693"/>
  <c r="N19" i="4693"/>
  <c r="N21" i="4693"/>
  <c r="N26" i="4693"/>
  <c r="N24" i="4693"/>
  <c r="N22" i="4693"/>
  <c r="N16" i="4693"/>
  <c r="G17" i="4693"/>
  <c r="G20" i="4693"/>
  <c r="N28" i="4692"/>
  <c r="U28" i="4692"/>
  <c r="N28" i="4691"/>
  <c r="U28" i="4691"/>
  <c r="U28" i="4693" l="1"/>
  <c r="N28" i="4693"/>
  <c r="G28" i="4693"/>
  <c r="C5" i="4689"/>
  <c r="I6" i="4689"/>
  <c r="I5" i="4689"/>
  <c r="I45" i="4689"/>
  <c r="I44" i="4689"/>
  <c r="I43" i="4689"/>
  <c r="I42" i="4689"/>
  <c r="I41" i="4689"/>
  <c r="I40" i="4689"/>
  <c r="I39" i="4689"/>
  <c r="I38" i="4689"/>
  <c r="I37" i="4689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AU8" i="4688"/>
  <c r="X8" i="4688"/>
  <c r="AH8" i="4688"/>
  <c r="AT13" i="4688"/>
  <c r="AS13" i="4688"/>
  <c r="AR13" i="4688"/>
  <c r="AQ13" i="4688"/>
  <c r="AP13" i="4688"/>
  <c r="T10" i="4678"/>
  <c r="M10" i="4678"/>
  <c r="V13" i="4688" s="1"/>
  <c r="C13" i="4688"/>
  <c r="D13" i="4688"/>
  <c r="E13" i="4688"/>
  <c r="F13" i="4688"/>
  <c r="G13" i="4688"/>
  <c r="F10" i="4678"/>
  <c r="B13" i="4688" s="1"/>
  <c r="AH17" i="4688"/>
  <c r="AI17" i="4688"/>
  <c r="AJ17" i="4688"/>
  <c r="AK17" i="4688"/>
  <c r="AG17" i="4688"/>
  <c r="AF17" i="4688"/>
  <c r="AE17" i="4688"/>
  <c r="AZ17" i="4688"/>
  <c r="AY17" i="4688"/>
  <c r="AX17" i="4688"/>
  <c r="AW17" i="4688"/>
  <c r="AV17" i="4688"/>
  <c r="AU17" i="4688"/>
  <c r="AT17" i="4688"/>
  <c r="AS17" i="4688"/>
  <c r="AR17" i="4688"/>
  <c r="AQ17" i="4688"/>
  <c r="AP17" i="4688"/>
  <c r="AO17" i="4688"/>
  <c r="AD17" i="4688"/>
  <c r="AC17" i="4688"/>
  <c r="AB17" i="4688"/>
  <c r="AA17" i="4688"/>
  <c r="Z17" i="4688"/>
  <c r="Y17" i="4688"/>
  <c r="C17" i="4688"/>
  <c r="D17" i="4688"/>
  <c r="E17" i="4688"/>
  <c r="F17" i="4688"/>
  <c r="G17" i="4688"/>
  <c r="H17" i="4688"/>
  <c r="I17" i="4688"/>
  <c r="J17" i="4688"/>
  <c r="K17" i="4688"/>
  <c r="V17" i="4688"/>
  <c r="W17" i="4688"/>
  <c r="X17" i="4688"/>
  <c r="B17" i="4688"/>
  <c r="AH21" i="4688"/>
  <c r="AI21" i="4688"/>
  <c r="AJ21" i="4688"/>
  <c r="AK21" i="4688"/>
  <c r="AG21" i="4688"/>
  <c r="AF21" i="4688"/>
  <c r="AE21" i="4688"/>
  <c r="AZ21" i="4688"/>
  <c r="AY21" i="4688"/>
  <c r="AX21" i="4688"/>
  <c r="AW21" i="4688"/>
  <c r="AV21" i="4688"/>
  <c r="AU21" i="4688"/>
  <c r="AT21" i="4688"/>
  <c r="AS21" i="4688"/>
  <c r="AR21" i="4688"/>
  <c r="AQ21" i="4688"/>
  <c r="AP21" i="4688"/>
  <c r="AO21" i="4688"/>
  <c r="AD21" i="4688"/>
  <c r="AC21" i="4688"/>
  <c r="AB21" i="4688"/>
  <c r="AA21" i="4688"/>
  <c r="Z21" i="4688"/>
  <c r="Y21" i="4688"/>
  <c r="C21" i="4688"/>
  <c r="D21" i="4688"/>
  <c r="E21" i="4688"/>
  <c r="F21" i="4688"/>
  <c r="G21" i="4688"/>
  <c r="H21" i="4688"/>
  <c r="I21" i="4688"/>
  <c r="J21" i="4688"/>
  <c r="K21" i="4688"/>
  <c r="V21" i="4688"/>
  <c r="W21" i="4688"/>
  <c r="X21" i="4688"/>
  <c r="B21" i="4688"/>
  <c r="AH25" i="4688"/>
  <c r="AI25" i="4688"/>
  <c r="AJ25" i="4688"/>
  <c r="AK25" i="4688"/>
  <c r="AG25" i="4688"/>
  <c r="AF25" i="4688"/>
  <c r="AE25" i="4688"/>
  <c r="AZ25" i="4688"/>
  <c r="AY25" i="4688"/>
  <c r="AX25" i="4688"/>
  <c r="AW25" i="4688"/>
  <c r="AV25" i="4688"/>
  <c r="AU25" i="4688"/>
  <c r="AT25" i="4688"/>
  <c r="AS25" i="4688"/>
  <c r="AR25" i="4688"/>
  <c r="AQ25" i="4688"/>
  <c r="AP25" i="4688"/>
  <c r="AO25" i="4688"/>
  <c r="AD25" i="4688"/>
  <c r="AC25" i="4688"/>
  <c r="AB25" i="4688"/>
  <c r="AA25" i="4688"/>
  <c r="Z25" i="4688"/>
  <c r="Y25" i="4688"/>
  <c r="C25" i="4688"/>
  <c r="D25" i="4688"/>
  <c r="E25" i="4688"/>
  <c r="F25" i="4688"/>
  <c r="G25" i="4688"/>
  <c r="H25" i="4688"/>
  <c r="I25" i="4688"/>
  <c r="J25" i="4688"/>
  <c r="K25" i="4688"/>
  <c r="V25" i="4688"/>
  <c r="W25" i="4688"/>
  <c r="X25" i="4688"/>
  <c r="B25" i="4688"/>
  <c r="J43" i="4689" l="1"/>
  <c r="AQ27" i="4688" s="1"/>
  <c r="J40" i="4689"/>
  <c r="Y27" i="4688" s="1"/>
  <c r="J37" i="4689"/>
  <c r="D27" i="4688" s="1"/>
  <c r="J25" i="4689"/>
  <c r="AQ19" i="4688" s="1"/>
  <c r="J24" i="4689"/>
  <c r="J26" i="4689"/>
  <c r="AV19" i="4688" s="1"/>
  <c r="J23" i="4689"/>
  <c r="AD19" i="4688" s="1"/>
  <c r="J22" i="4689"/>
  <c r="J20" i="4689"/>
  <c r="G19" i="4688" s="1"/>
  <c r="J16" i="4689"/>
  <c r="J14" i="4689"/>
  <c r="J10" i="4689"/>
  <c r="D15" i="4688" s="1"/>
  <c r="J13" i="4689"/>
  <c r="Y15" i="4688" s="1"/>
  <c r="X14" i="4688"/>
  <c r="CL12" i="4688" s="1"/>
  <c r="W14" i="4688"/>
  <c r="CK12" i="4688" s="1"/>
  <c r="Y14" i="4688"/>
  <c r="CM12" i="4688" s="1"/>
  <c r="AX22" i="4688"/>
  <c r="DM19" i="4688" s="1"/>
  <c r="AZ22" i="4688"/>
  <c r="DO19" i="4688" s="1"/>
  <c r="AW26" i="4688"/>
  <c r="DL18" i="4688" s="1"/>
  <c r="AY26" i="4688"/>
  <c r="DN18" i="4688" s="1"/>
  <c r="AS22" i="4688"/>
  <c r="DH19" i="4688" s="1"/>
  <c r="AU22" i="4688"/>
  <c r="DJ19" i="4688" s="1"/>
  <c r="AW22" i="4688"/>
  <c r="DL19" i="4688" s="1"/>
  <c r="AY22" i="4688"/>
  <c r="DN19" i="4688" s="1"/>
  <c r="AC18" i="4688"/>
  <c r="CQ17" i="4688" s="1"/>
  <c r="AE18" i="4688"/>
  <c r="CS17" i="4688" s="1"/>
  <c r="AG18" i="4688"/>
  <c r="CU17" i="4688" s="1"/>
  <c r="AO13" i="4688"/>
  <c r="AO29" i="4688" s="1"/>
  <c r="U13" i="4678"/>
  <c r="U11" i="4678"/>
  <c r="U12" i="4678"/>
  <c r="U10" i="4678"/>
  <c r="AZ14" i="4688"/>
  <c r="DM12" i="4688" s="1"/>
  <c r="AG29" i="4688"/>
  <c r="J44" i="4689"/>
  <c r="J45" i="4689"/>
  <c r="J41" i="4689"/>
  <c r="J42" i="4689"/>
  <c r="J38" i="4689"/>
  <c r="J39" i="4689"/>
  <c r="AQ23" i="4688"/>
  <c r="AZ23" i="4688"/>
  <c r="J35" i="4689"/>
  <c r="AD23" i="4688"/>
  <c r="Y23" i="4688"/>
  <c r="AI23" i="4688"/>
  <c r="D23" i="4688"/>
  <c r="J23" i="4688"/>
  <c r="J29" i="4689"/>
  <c r="J27" i="4689"/>
  <c r="Y19" i="4688"/>
  <c r="AI19" i="4688"/>
  <c r="J19" i="4689"/>
  <c r="J21" i="4689"/>
  <c r="AQ15" i="4688"/>
  <c r="J18" i="4689"/>
  <c r="J17" i="4689"/>
  <c r="AD15" i="4688"/>
  <c r="J15" i="4689"/>
  <c r="J12" i="4689"/>
  <c r="J11" i="4689"/>
  <c r="AR26" i="4688"/>
  <c r="DG18" i="4688" s="1"/>
  <c r="AZ26" i="4688"/>
  <c r="DO18" i="4688" s="1"/>
  <c r="AC26" i="4688"/>
  <c r="CQ18" i="4688" s="1"/>
  <c r="AE26" i="4688"/>
  <c r="CS18" i="4688" s="1"/>
  <c r="AG26" i="4688"/>
  <c r="CU18" i="4688" s="1"/>
  <c r="AH26" i="4688"/>
  <c r="CV18" i="4688" s="1"/>
  <c r="E26" i="4688"/>
  <c r="BY18" i="4688" s="1"/>
  <c r="AC22" i="4688"/>
  <c r="CQ19" i="4688" s="1"/>
  <c r="AE22" i="4688"/>
  <c r="CS19" i="4688" s="1"/>
  <c r="AG22" i="4688"/>
  <c r="CU19" i="4688" s="1"/>
  <c r="AH22" i="4688"/>
  <c r="CV19" i="4688" s="1"/>
  <c r="AJ22" i="4688"/>
  <c r="CX19" i="4688" s="1"/>
  <c r="E18" i="4688"/>
  <c r="BY17" i="4688" s="1"/>
  <c r="AT26" i="4688"/>
  <c r="DI18" i="4688" s="1"/>
  <c r="AB26" i="4688"/>
  <c r="CP18" i="4688" s="1"/>
  <c r="AA26" i="4688"/>
  <c r="CO18" i="4688" s="1"/>
  <c r="AD26" i="4688"/>
  <c r="CR18" i="4688" s="1"/>
  <c r="AF26" i="4688"/>
  <c r="CT18" i="4688" s="1"/>
  <c r="AI26" i="4688"/>
  <c r="CW18" i="4688" s="1"/>
  <c r="AJ26" i="4688"/>
  <c r="CX18" i="4688" s="1"/>
  <c r="AK26" i="4688"/>
  <c r="CY18" i="4688" s="1"/>
  <c r="Z26" i="4688"/>
  <c r="CN18" i="4688" s="1"/>
  <c r="Y26" i="4688"/>
  <c r="CM18" i="4688" s="1"/>
  <c r="J26" i="4688"/>
  <c r="CD18" i="4688" s="1"/>
  <c r="H26" i="4688"/>
  <c r="CB18" i="4688" s="1"/>
  <c r="F26" i="4688"/>
  <c r="BZ18" i="4688" s="1"/>
  <c r="G26" i="4688"/>
  <c r="CA18" i="4688" s="1"/>
  <c r="K26" i="4688"/>
  <c r="CE18" i="4688" s="1"/>
  <c r="I26" i="4688"/>
  <c r="CC18" i="4688" s="1"/>
  <c r="AR22" i="4688"/>
  <c r="DG19" i="4688" s="1"/>
  <c r="AB22" i="4688"/>
  <c r="CP19" i="4688" s="1"/>
  <c r="AD22" i="4688"/>
  <c r="CR19" i="4688" s="1"/>
  <c r="AF22" i="4688"/>
  <c r="CT19" i="4688" s="1"/>
  <c r="AI22" i="4688"/>
  <c r="CW19" i="4688" s="1"/>
  <c r="AK22" i="4688"/>
  <c r="CY19" i="4688" s="1"/>
  <c r="AA22" i="4688"/>
  <c r="CO19" i="4688" s="1"/>
  <c r="F22" i="4688"/>
  <c r="BZ19" i="4688" s="1"/>
  <c r="Y22" i="4688"/>
  <c r="CM19" i="4688" s="1"/>
  <c r="K22" i="4688"/>
  <c r="CE19" i="4688" s="1"/>
  <c r="I22" i="4688"/>
  <c r="CC19" i="4688" s="1"/>
  <c r="G22" i="4688"/>
  <c r="CA19" i="4688" s="1"/>
  <c r="H22" i="4688"/>
  <c r="CB19" i="4688" s="1"/>
  <c r="Z22" i="4688"/>
  <c r="CN19" i="4688" s="1"/>
  <c r="AR18" i="4688"/>
  <c r="DG17" i="4688" s="1"/>
  <c r="AT18" i="4688"/>
  <c r="DI17" i="4688" s="1"/>
  <c r="AV18" i="4688"/>
  <c r="DK17" i="4688" s="1"/>
  <c r="AX18" i="4688"/>
  <c r="DM17" i="4688" s="1"/>
  <c r="AZ18" i="4688"/>
  <c r="DO17" i="4688" s="1"/>
  <c r="AQ29" i="4688"/>
  <c r="AU29" i="4688"/>
  <c r="AY29" i="4688"/>
  <c r="AT29" i="4688"/>
  <c r="AZ29" i="4688"/>
  <c r="AB18" i="4688"/>
  <c r="CP17" i="4688" s="1"/>
  <c r="AD18" i="4688"/>
  <c r="CR17" i="4688" s="1"/>
  <c r="AF18" i="4688"/>
  <c r="CT17" i="4688" s="1"/>
  <c r="AA18" i="4688"/>
  <c r="CO17" i="4688" s="1"/>
  <c r="AI29" i="4688"/>
  <c r="Z18" i="4688"/>
  <c r="CN17" i="4688" s="1"/>
  <c r="Y29" i="4688"/>
  <c r="AK29" i="4688"/>
  <c r="Y18" i="4688"/>
  <c r="CM17" i="4688" s="1"/>
  <c r="K18" i="4688"/>
  <c r="CE17" i="4688" s="1"/>
  <c r="I18" i="4688"/>
  <c r="CC17" i="4688" s="1"/>
  <c r="G18" i="4688"/>
  <c r="CA17" i="4688" s="1"/>
  <c r="J18" i="4688"/>
  <c r="CD17" i="4688" s="1"/>
  <c r="H18" i="4688"/>
  <c r="CB17" i="4688" s="1"/>
  <c r="F18" i="4688"/>
  <c r="BZ17" i="4688" s="1"/>
  <c r="F29" i="4688"/>
  <c r="D29" i="4688"/>
  <c r="W29" i="4688"/>
  <c r="K29" i="4688"/>
  <c r="I29" i="4688"/>
  <c r="AS29" i="4688"/>
  <c r="AV14" i="4688"/>
  <c r="DI12" i="4688" s="1"/>
  <c r="AW29" i="4688"/>
  <c r="AP29" i="4688"/>
  <c r="AS14" i="4688"/>
  <c r="DF12" i="4688" s="1"/>
  <c r="AU14" i="4688"/>
  <c r="DH12" i="4688" s="1"/>
  <c r="AR29" i="4688"/>
  <c r="AX14" i="4688"/>
  <c r="DK12" i="4688" s="1"/>
  <c r="AX29" i="4688"/>
  <c r="AV29" i="4688"/>
  <c r="AA29" i="4688"/>
  <c r="AD14" i="4688"/>
  <c r="CR12" i="4688" s="1"/>
  <c r="AC29" i="4688"/>
  <c r="AF14" i="4688"/>
  <c r="CT12" i="4688" s="1"/>
  <c r="AE29" i="4688"/>
  <c r="AH14" i="4688"/>
  <c r="CV12" i="4688" s="1"/>
  <c r="AJ29" i="4688"/>
  <c r="Z29" i="4688"/>
  <c r="AC14" i="4688"/>
  <c r="CQ12" i="4688" s="1"/>
  <c r="AB29" i="4688"/>
  <c r="AE14" i="4688"/>
  <c r="CS12" i="4688" s="1"/>
  <c r="AD29" i="4688"/>
  <c r="AF29" i="4688"/>
  <c r="X29" i="4688"/>
  <c r="AA14" i="4688"/>
  <c r="CO12" i="4688" s="1"/>
  <c r="V29" i="4688"/>
  <c r="K14" i="4688"/>
  <c r="CA12" i="4688" s="1"/>
  <c r="H29" i="4688"/>
  <c r="G29" i="4688"/>
  <c r="J14" i="4688"/>
  <c r="BZ12" i="4688" s="1"/>
  <c r="E29" i="4688"/>
  <c r="H14" i="4688"/>
  <c r="BX12" i="4688" s="1"/>
  <c r="C29" i="4688"/>
  <c r="E14" i="4688"/>
  <c r="BU12" i="4688" s="1"/>
  <c r="F14" i="4688"/>
  <c r="BV12" i="4688" s="1"/>
  <c r="B29" i="4688"/>
  <c r="J29" i="4688"/>
  <c r="AV26" i="4688"/>
  <c r="DK18" i="4688" s="1"/>
  <c r="AX26" i="4688"/>
  <c r="DM18" i="4688" s="1"/>
  <c r="AU26" i="4688"/>
  <c r="DJ18" i="4688" s="1"/>
  <c r="AS26" i="4688"/>
  <c r="DH18" i="4688" s="1"/>
  <c r="AV22" i="4688"/>
  <c r="DK19" i="4688" s="1"/>
  <c r="AT22" i="4688"/>
  <c r="DI19" i="4688" s="1"/>
  <c r="J22" i="4688"/>
  <c r="CD19" i="4688" s="1"/>
  <c r="E22" i="4688"/>
  <c r="BY19" i="4688" s="1"/>
  <c r="AY18" i="4688"/>
  <c r="DN17" i="4688" s="1"/>
  <c r="AW18" i="4688"/>
  <c r="DL17" i="4688" s="1"/>
  <c r="AU18" i="4688"/>
  <c r="DJ17" i="4688" s="1"/>
  <c r="AS18" i="4688"/>
  <c r="DH17" i="4688" s="1"/>
  <c r="AJ18" i="4688"/>
  <c r="CX17" i="4688" s="1"/>
  <c r="AI18" i="4688"/>
  <c r="CW17" i="4688" s="1"/>
  <c r="AK18" i="4688"/>
  <c r="CY17" i="4688" s="1"/>
  <c r="AH29" i="4688"/>
  <c r="AH18" i="4688"/>
  <c r="CV17" i="4688" s="1"/>
  <c r="AY14" i="4688"/>
  <c r="DL12" i="4688" s="1"/>
  <c r="AT14" i="4688"/>
  <c r="DG12" i="4688" s="1"/>
  <c r="AB14" i="4688"/>
  <c r="CP12" i="4688" s="1"/>
  <c r="Z14" i="4688"/>
  <c r="CN12" i="4688" s="1"/>
  <c r="I14" i="4688"/>
  <c r="BY12" i="4688" s="1"/>
  <c r="G14" i="4688"/>
  <c r="BW12" i="4688" s="1"/>
  <c r="N13" i="4678"/>
  <c r="N11" i="4678"/>
  <c r="N10" i="4678"/>
  <c r="G13" i="4678"/>
  <c r="G28" i="4678" s="1"/>
  <c r="N12" i="4678"/>
  <c r="N14" i="4678"/>
  <c r="AR14" i="4688" l="1"/>
  <c r="DE12" i="4688" s="1"/>
  <c r="AP14" i="4688"/>
  <c r="DC12" i="4688" s="1"/>
  <c r="AO14" i="4688"/>
  <c r="DB12" i="4688" s="1"/>
  <c r="AQ14" i="4688"/>
  <c r="DD12" i="4688" s="1"/>
  <c r="I30" i="4688"/>
  <c r="CC20" i="4688" s="1"/>
  <c r="U28" i="4678"/>
  <c r="AG14" i="4688"/>
  <c r="CU12" i="4688" s="1"/>
  <c r="AJ14" i="4688"/>
  <c r="CX12" i="4688" s="1"/>
  <c r="AW14" i="4688"/>
  <c r="DJ12" i="4688" s="1"/>
  <c r="AI14" i="4688"/>
  <c r="CW12" i="4688" s="1"/>
  <c r="AK14" i="4688"/>
  <c r="CY12" i="4688" s="1"/>
  <c r="AJ30" i="4688"/>
  <c r="CX20" i="4688" s="1"/>
  <c r="AV30" i="4688"/>
  <c r="DK20" i="4688" s="1"/>
  <c r="AW30" i="4688"/>
  <c r="DL20" i="4688" s="1"/>
  <c r="H30" i="4688"/>
  <c r="CB20" i="4688" s="1"/>
  <c r="AI30" i="4688"/>
  <c r="CW20" i="4688" s="1"/>
  <c r="AS30" i="4688"/>
  <c r="DH20" i="4688" s="1"/>
  <c r="AT30" i="4688"/>
  <c r="DI20" i="4688" s="1"/>
  <c r="AE30" i="4688"/>
  <c r="CS20" i="4688" s="1"/>
  <c r="AB30" i="4688"/>
  <c r="CP20" i="4688" s="1"/>
  <c r="AX30" i="4688"/>
  <c r="DM20" i="4688" s="1"/>
  <c r="E30" i="4688"/>
  <c r="BY20" i="4688" s="1"/>
  <c r="AF30" i="4688"/>
  <c r="CT20" i="4688" s="1"/>
  <c r="AZ30" i="4688"/>
  <c r="DO20" i="4688" s="1"/>
  <c r="AU30" i="4688"/>
  <c r="DJ20" i="4688" s="1"/>
  <c r="AA30" i="4688"/>
  <c r="CO20" i="4688" s="1"/>
  <c r="AH30" i="4688"/>
  <c r="CV20" i="4688" s="1"/>
  <c r="AD30" i="4688"/>
  <c r="CR20" i="4688" s="1"/>
  <c r="AK30" i="4688"/>
  <c r="CY20" i="4688" s="1"/>
  <c r="AZ27" i="4688"/>
  <c r="AV27" i="4688"/>
  <c r="AI27" i="4688"/>
  <c r="AD27" i="4688"/>
  <c r="J27" i="4688"/>
  <c r="G27" i="4688"/>
  <c r="AV23" i="4688"/>
  <c r="G23" i="4688"/>
  <c r="AZ19" i="4688"/>
  <c r="J19" i="4688"/>
  <c r="D19" i="4688"/>
  <c r="AZ15" i="4688"/>
  <c r="AV15" i="4688"/>
  <c r="AI15" i="4688"/>
  <c r="J15" i="4688"/>
  <c r="G15" i="4688"/>
  <c r="AG30" i="4688"/>
  <c r="CU20" i="4688" s="1"/>
  <c r="AC30" i="4688"/>
  <c r="CQ20" i="4688" s="1"/>
  <c r="Z30" i="4688"/>
  <c r="CN20" i="4688" s="1"/>
  <c r="K30" i="4688"/>
  <c r="CE20" i="4688" s="1"/>
  <c r="F30" i="4688"/>
  <c r="BZ20" i="4688" s="1"/>
  <c r="Y30" i="4688"/>
  <c r="CM20" i="4688" s="1"/>
  <c r="AR30" i="4688"/>
  <c r="DG20" i="4688" s="1"/>
  <c r="J30" i="4688"/>
  <c r="CD20" i="4688" s="1"/>
  <c r="G30" i="4688"/>
  <c r="CA20" i="4688" s="1"/>
  <c r="AY30" i="4688"/>
  <c r="DN20" i="4688" s="1"/>
  <c r="N28" i="4678"/>
</calcChain>
</file>

<file path=xl/sharedStrings.xml><?xml version="1.0" encoding="utf-8"?>
<sst xmlns="http://schemas.openxmlformats.org/spreadsheetml/2006/main" count="882" uniqueCount="155">
  <si>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</si>
  <si>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</si>
  <si>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</si>
  <si>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</si>
  <si>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</si>
  <si>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</si>
  <si>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</si>
  <si>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</si>
  <si>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</si>
  <si>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</si>
  <si>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</si>
  <si>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</si>
  <si>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</si>
  <si>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</si>
  <si>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</si>
  <si>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</si>
  <si>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</si>
  <si>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</si>
  <si>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</si>
  <si>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</si>
  <si>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</si>
  <si>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</si>
  <si>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</si>
  <si>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</si>
  <si>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</si>
  <si>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</si>
  <si>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</si>
  <si>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</si>
  <si>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</si>
  <si>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</si>
  <si>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</si>
  <si>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</si>
  <si>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</si>
  <si>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</si>
  <si>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</si>
  <si>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</si>
  <si>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</si>
  <si>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</si>
  <si>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</si>
  <si>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</si>
  <si>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</si>
  <si>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</si>
  <si>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</si>
  <si>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</si>
  <si>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</si>
  <si>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</si>
  <si>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</si>
  <si>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</si>
  <si>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</si>
  <si>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</si>
  <si>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</si>
  <si>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</si>
  <si>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</si>
  <si>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</si>
  <si>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</si>
  <si>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</si>
  <si>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</si>
  <si>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</si>
  <si>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</si>
  <si>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</si>
  <si>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</si>
  <si>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1 (N-S)</t>
  </si>
  <si>
    <t>HORA MAX VOL</t>
  </si>
  <si>
    <t>11:00 - 12:00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</si>
  <si>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</si>
  <si>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</si>
  <si>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</si>
  <si>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</si>
  <si>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</si>
  <si>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</si>
  <si>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</si>
  <si>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</si>
  <si>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</si>
  <si>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</si>
  <si>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</si>
  <si>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</si>
  <si>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</si>
  <si>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</si>
  <si>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</si>
  <si>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</si>
  <si>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</si>
  <si>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</si>
  <si>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</si>
  <si>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</si>
  <si>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</si>
  <si>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</si>
  <si>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</si>
  <si>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</si>
  <si>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</si>
  <si>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</si>
  <si>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</si>
  <si>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</si>
  <si>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</si>
  <si>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</si>
  <si>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</si>
  <si>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</si>
  <si>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</si>
  <si>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</si>
  <si>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</si>
  <si>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</si>
  <si>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</si>
  <si>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</si>
  <si>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</si>
  <si>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</si>
  <si>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</si>
  <si>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</si>
  <si>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</si>
  <si>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</si>
  <si>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</si>
  <si>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</si>
  <si>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</si>
  <si>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</si>
  <si>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</si>
  <si>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</si>
  <si>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</si>
  <si>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</si>
  <si>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</si>
  <si>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</si>
  <si>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</si>
  <si>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</si>
  <si>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</si>
  <si>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</si>
  <si>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</si>
  <si>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</si>
  <si>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</si>
  <si>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</si>
  <si>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</si>
  <si>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</si>
  <si>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</si>
  <si>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</si>
  <si>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</si>
  <si>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</si>
  <si>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</si>
  <si>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</si>
  <si>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2 (S - N)</t>
  </si>
  <si>
    <t>4 (ORI-OCC)</t>
  </si>
  <si>
    <t>CL 17 - CR 30</t>
  </si>
  <si>
    <t>JHONY NAVARRO</t>
  </si>
  <si>
    <t>8:15 - 9:15</t>
  </si>
  <si>
    <t>12:00 - 13:00</t>
  </si>
  <si>
    <t>17:15 - 18:15</t>
  </si>
  <si>
    <t>ADOLFREDO FLOREZ</t>
  </si>
  <si>
    <t>7:00 - 8:00</t>
  </si>
  <si>
    <t>14:00 - 15:00</t>
  </si>
  <si>
    <t>16:30 - 17:30</t>
  </si>
  <si>
    <t>GEOVANNIS GONZALEZ</t>
  </si>
  <si>
    <t>7:15 - 8:15</t>
  </si>
  <si>
    <t>11:30 - 12:30</t>
  </si>
  <si>
    <t>17:00 - 18:00</t>
  </si>
  <si>
    <t>JULIO VASQUEZ</t>
  </si>
  <si>
    <t>5 (N-S)</t>
  </si>
  <si>
    <t>12:15 - 13:15</t>
  </si>
  <si>
    <t>17:30 - 18:30</t>
  </si>
  <si>
    <t>6 (S-N)</t>
  </si>
  <si>
    <t>16:00 - 17:00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</si>
</sst>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2" fillId="0" borderId="19" xfId="0" applyFont="1" applyBorder="1"/>
    <xf numFmtId="20" fontId="7" fillId="0" borderId="6" xfId="0" applyNumberFormat="1" applyFont="1" applyBorder="1" applyAlignment="1" applyProtection="1">
      <alignment horizontal="center" vertical="center" wrapText="1"/>
    </xf>
    <xf numFmtId="20" fontId="7" fillId="0" borderId="23" xfId="0" applyNumberFormat="1" applyFont="1" applyBorder="1" applyAlignment="1" applyProtection="1">
      <alignment horizontal="center" vertical="center" wrapText="1"/>
    </xf>
    <xf numFmtId="20" fontId="7" fillId="0" borderId="19" xfId="0" applyNumberFormat="1" applyFont="1" applyBorder="1" applyAlignment="1" applyProtection="1">
      <alignment horizontal="center" vertical="center" wrapText="1"/>
    </xf>
    <xf numFmtId="20" fontId="7" fillId="0" borderId="26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7" xfId="0" applyNumberFormat="1" applyFont="1" applyBorder="1" applyAlignment="1" applyProtection="1">
      <alignment horizontal="center" vertical="center"/>
    </xf>
    <xf numFmtId="20" fontId="7" fillId="0" borderId="28" xfId="0" applyNumberFormat="1" applyFont="1" applyBorder="1" applyAlignment="1" applyProtection="1">
      <alignment horizontal="center" vertical="center" wrapText="1"/>
    </xf>
    <xf numFmtId="1" fontId="2" fillId="0" borderId="29" xfId="0" applyNumberFormat="1" applyFont="1" applyBorder="1" applyAlignment="1" applyProtection="1">
      <alignment horizontal="center" vertical="center"/>
    </xf>
    <xf numFmtId="20" fontId="7" fillId="0" borderId="30" xfId="0" applyNumberFormat="1" applyFont="1" applyBorder="1" applyAlignment="1" applyProtection="1">
      <alignment horizontal="center" vertical="center" wrapText="1"/>
    </xf>
    <xf numFmtId="1" fontId="2" fillId="0" borderId="31" xfId="0" applyNumberFormat="1" applyFont="1" applyBorder="1" applyAlignment="1" applyProtection="1">
      <alignment horizontal="center" vertical="center"/>
    </xf>
    <xf numFmtId="1" fontId="2" fillId="0" borderId="0" xfId="0" applyNumberFormat="1" applyFont="1" applyBorder="1"/>
    <xf numFmtId="0" fontId="2" fillId="0" borderId="0" xfId="0" applyFont="1" applyBorder="1"/>
    <xf numFmtId="9" fontId="2" fillId="0" borderId="0" xfId="0" applyNumberFormat="1" applyFont="1" applyBorder="1"/>
    <xf numFmtId="0" fontId="1" fillId="0" borderId="12" xfId="0" applyFont="1" applyBorder="1"/>
    <xf numFmtId="0" fontId="1" fillId="0" borderId="6" xfId="0" applyFont="1" applyBorder="1"/>
    <xf numFmtId="1" fontId="1" fillId="0" borderId="6" xfId="0" applyNumberFormat="1" applyFont="1" applyBorder="1"/>
    <xf numFmtId="0" fontId="11" fillId="0" borderId="6" xfId="0" applyFont="1" applyBorder="1" applyAlignment="1" applyProtection="1">
      <alignment horizontal="center" vertical="center" wrapText="1"/>
    </xf>
    <xf numFmtId="0" fontId="11" fillId="0" borderId="24" xfId="0" applyFont="1" applyBorder="1" applyAlignment="1" applyProtection="1">
      <alignment horizontal="center" vertical="center" wrapText="1"/>
    </xf>
    <xf numFmtId="0" fontId="11" fillId="0" borderId="19" xfId="0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right" vertical="center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4" fillId="0" borderId="24" xfId="0" applyFont="1" applyBorder="1" applyAlignment="1" applyProtection="1">
      <alignment horizontal="center" vertical="center"/>
    </xf>
    <xf numFmtId="0" fontId="4" fillId="0" borderId="2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" fillId="0" borderId="3" xfId="0" applyFont="1" applyBorder="1" applyAlignment="1" applyProtection="1">
      <alignment horizontal="center" vertic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6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77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'G-1'!$F$10:$F$27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187.5</c:v>
                </c:pt>
                <c:pt idx="3">
                  <c:v>189.5</c:v>
                </c:pt>
                <c:pt idx="4">
                  <c:v>197.5</c:v>
                </c:pt>
                <c:pt idx="5">
                  <c:v>218</c:v>
                </c:pt>
                <c:pt idx="6">
                  <c:v>260</c:v>
                </c:pt>
                <c:pt idx="7">
                  <c:v>268.5</c:v>
                </c:pt>
                <c:pt idx="8">
                  <c:v>253.5</c:v>
                </c:pt>
                <c:pt idx="9">
                  <c:v>229</c:v>
                </c:pt>
                <c:pt idx="10">
                  <c:v>277.5</c:v>
                </c:pt>
                <c:pt idx="11">
                  <c:v>242</c:v>
                </c:pt>
                <c:pt idx="12">
                  <c:v>225</c:v>
                </c:pt>
                <c:pt idx="13">
                  <c:v>249.5</c:v>
                </c:pt>
                <c:pt idx="14">
                  <c:v>179.5</c:v>
                </c:pt>
                <c:pt idx="15">
                  <c:v>273.5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2359024"/>
        <c:axId val="137746560"/>
      </c:barChart>
      <c:catAx>
        <c:axId val="162359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19"/>
              <c:y val="0.879622274815174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37746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746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8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23590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4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Pt>
            <c:idx val="17"/>
            <c:invertIfNegative val="0"/>
            <c:bubble3D val="0"/>
          </c:dPt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'G-1'!$M$10:$M$27</c:f>
              <c:numCache>
                <c:formatCode>0</c:formatCode>
                <c:ptCount val="18"/>
                <c:pt idx="0">
                  <c:v>228</c:v>
                </c:pt>
                <c:pt idx="1">
                  <c:v>232.5</c:v>
                </c:pt>
                <c:pt idx="2">
                  <c:v>221</c:v>
                </c:pt>
                <c:pt idx="3">
                  <c:v>218.5</c:v>
                </c:pt>
                <c:pt idx="4">
                  <c:v>285</c:v>
                </c:pt>
                <c:pt idx="5">
                  <c:v>228.5</c:v>
                </c:pt>
                <c:pt idx="6">
                  <c:v>235.5</c:v>
                </c:pt>
                <c:pt idx="7">
                  <c:v>220</c:v>
                </c:pt>
                <c:pt idx="8">
                  <c:v>219.5</c:v>
                </c:pt>
                <c:pt idx="9">
                  <c:v>199.5</c:v>
                </c:pt>
                <c:pt idx="10">
                  <c:v>204</c:v>
                </c:pt>
                <c:pt idx="11">
                  <c:v>218.5</c:v>
                </c:pt>
                <c:pt idx="12">
                  <c:v>224</c:v>
                </c:pt>
                <c:pt idx="13">
                  <c:v>256.5</c:v>
                </c:pt>
                <c:pt idx="14">
                  <c:v>227</c:v>
                </c:pt>
                <c:pt idx="15">
                  <c:v>211.5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688048"/>
        <c:axId val="163121168"/>
      </c:barChart>
      <c:catAx>
        <c:axId val="163688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7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31211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3121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688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33"/>
          <c:y val="3.267994715039822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'G-1'!$T$10:$T$27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291</c:v>
                </c:pt>
                <c:pt idx="3">
                  <c:v>306</c:v>
                </c:pt>
                <c:pt idx="4">
                  <c:v>295.5</c:v>
                </c:pt>
                <c:pt idx="5">
                  <c:v>299.5</c:v>
                </c:pt>
                <c:pt idx="6">
                  <c:v>249.5</c:v>
                </c:pt>
                <c:pt idx="7">
                  <c:v>344.5</c:v>
                </c:pt>
                <c:pt idx="8">
                  <c:v>326.5</c:v>
                </c:pt>
                <c:pt idx="9">
                  <c:v>307</c:v>
                </c:pt>
                <c:pt idx="10">
                  <c:v>301.5</c:v>
                </c:pt>
                <c:pt idx="11">
                  <c:v>340.5</c:v>
                </c:pt>
                <c:pt idx="12">
                  <c:v>325.5</c:v>
                </c:pt>
                <c:pt idx="13">
                  <c:v>305.5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3826512"/>
        <c:axId val="163793024"/>
      </c:barChart>
      <c:catAx>
        <c:axId val="163826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7930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793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8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26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78" r="0.75000000000000278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67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399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'G-2'!$F$10:$F$27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459.5</c:v>
                </c:pt>
                <c:pt idx="3">
                  <c:v>461</c:v>
                </c:pt>
                <c:pt idx="4">
                  <c:v>432.5</c:v>
                </c:pt>
                <c:pt idx="5">
                  <c:v>444</c:v>
                </c:pt>
                <c:pt idx="6">
                  <c:v>411.5</c:v>
                </c:pt>
                <c:pt idx="7">
                  <c:v>406</c:v>
                </c:pt>
                <c:pt idx="8">
                  <c:v>371</c:v>
                </c:pt>
                <c:pt idx="9">
                  <c:v>376</c:v>
                </c:pt>
                <c:pt idx="10">
                  <c:v>401</c:v>
                </c:pt>
                <c:pt idx="11">
                  <c:v>416.5</c:v>
                </c:pt>
                <c:pt idx="12">
                  <c:v>370.5</c:v>
                </c:pt>
                <c:pt idx="13">
                  <c:v>341</c:v>
                </c:pt>
                <c:pt idx="14">
                  <c:v>341</c:v>
                </c:pt>
                <c:pt idx="15">
                  <c:v>352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27672"/>
        <c:axId val="163825400"/>
      </c:barChart>
      <c:catAx>
        <c:axId val="164027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3825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8254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9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276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7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'G-2'!$M$10:$M$27</c:f>
              <c:numCache>
                <c:formatCode>0</c:formatCode>
                <c:ptCount val="18"/>
                <c:pt idx="0">
                  <c:v>329</c:v>
                </c:pt>
                <c:pt idx="1">
                  <c:v>292</c:v>
                </c:pt>
                <c:pt idx="2">
                  <c:v>295.5</c:v>
                </c:pt>
                <c:pt idx="3">
                  <c:v>326.5</c:v>
                </c:pt>
                <c:pt idx="4">
                  <c:v>357.5</c:v>
                </c:pt>
                <c:pt idx="5">
                  <c:v>323.5</c:v>
                </c:pt>
                <c:pt idx="6">
                  <c:v>301.5</c:v>
                </c:pt>
                <c:pt idx="7">
                  <c:v>266</c:v>
                </c:pt>
                <c:pt idx="8">
                  <c:v>272</c:v>
                </c:pt>
                <c:pt idx="9">
                  <c:v>269.5</c:v>
                </c:pt>
                <c:pt idx="10">
                  <c:v>331.5</c:v>
                </c:pt>
                <c:pt idx="11">
                  <c:v>246.5</c:v>
                </c:pt>
                <c:pt idx="12">
                  <c:v>359.5</c:v>
                </c:pt>
                <c:pt idx="13">
                  <c:v>330.5</c:v>
                </c:pt>
                <c:pt idx="14">
                  <c:v>335</c:v>
                </c:pt>
                <c:pt idx="15">
                  <c:v>548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6856"/>
        <c:axId val="164098424"/>
      </c:barChart>
      <c:catAx>
        <c:axId val="164096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89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09842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4098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68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44"/>
          <c:y val="3.267994715039824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'G-2'!$T$10:$T$27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365.5</c:v>
                </c:pt>
                <c:pt idx="3">
                  <c:v>371</c:v>
                </c:pt>
                <c:pt idx="4">
                  <c:v>368</c:v>
                </c:pt>
                <c:pt idx="5">
                  <c:v>399.5</c:v>
                </c:pt>
                <c:pt idx="6">
                  <c:v>394</c:v>
                </c:pt>
                <c:pt idx="7">
                  <c:v>395</c:v>
                </c:pt>
                <c:pt idx="8">
                  <c:v>309</c:v>
                </c:pt>
                <c:pt idx="9">
                  <c:v>354</c:v>
                </c:pt>
                <c:pt idx="10">
                  <c:v>363.5</c:v>
                </c:pt>
                <c:pt idx="11">
                  <c:v>337</c:v>
                </c:pt>
                <c:pt idx="12">
                  <c:v>307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3328"/>
        <c:axId val="164099208"/>
      </c:barChart>
      <c:catAx>
        <c:axId val="164093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92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99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22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3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" r="0.750000000000003" t="1" header="0" footer="0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'G-4'!$F$10:$F$27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174</c:v>
                </c:pt>
                <c:pt idx="3">
                  <c:v>164</c:v>
                </c:pt>
                <c:pt idx="4">
                  <c:v>185</c:v>
                </c:pt>
                <c:pt idx="5">
                  <c:v>170</c:v>
                </c:pt>
                <c:pt idx="6">
                  <c:v>188</c:v>
                </c:pt>
                <c:pt idx="7">
                  <c:v>138</c:v>
                </c:pt>
                <c:pt idx="8">
                  <c:v>171</c:v>
                </c:pt>
                <c:pt idx="9">
                  <c:v>173.5</c:v>
                </c:pt>
                <c:pt idx="10">
                  <c:v>174.5</c:v>
                </c:pt>
                <c:pt idx="11">
                  <c:v>140.5</c:v>
                </c:pt>
                <c:pt idx="12">
                  <c:v>141</c:v>
                </c:pt>
                <c:pt idx="13">
                  <c:v>158.5</c:v>
                </c:pt>
                <c:pt idx="14">
                  <c:v>146.5</c:v>
                </c:pt>
                <c:pt idx="15">
                  <c:v>143.5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5680"/>
        <c:axId val="164094504"/>
      </c:barChart>
      <c:catAx>
        <c:axId val="164095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4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94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5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'G-4'!$M$10:$M$27</c:f>
              <c:numCache>
                <c:formatCode>0</c:formatCode>
                <c:ptCount val="18"/>
                <c:pt idx="0">
                  <c:v>170.5</c:v>
                </c:pt>
                <c:pt idx="1">
                  <c:v>132.5</c:v>
                </c:pt>
                <c:pt idx="2">
                  <c:v>137</c:v>
                </c:pt>
                <c:pt idx="3">
                  <c:v>147.5</c:v>
                </c:pt>
                <c:pt idx="4">
                  <c:v>169</c:v>
                </c:pt>
                <c:pt idx="5">
                  <c:v>156</c:v>
                </c:pt>
                <c:pt idx="6">
                  <c:v>136.5</c:v>
                </c:pt>
                <c:pt idx="7">
                  <c:v>132.5</c:v>
                </c:pt>
                <c:pt idx="8">
                  <c:v>130</c:v>
                </c:pt>
                <c:pt idx="9">
                  <c:v>154</c:v>
                </c:pt>
                <c:pt idx="10">
                  <c:v>165.5</c:v>
                </c:pt>
                <c:pt idx="11">
                  <c:v>146.5</c:v>
                </c:pt>
                <c:pt idx="12">
                  <c:v>119.5</c:v>
                </c:pt>
                <c:pt idx="13">
                  <c:v>140</c:v>
                </c:pt>
                <c:pt idx="14">
                  <c:v>165</c:v>
                </c:pt>
                <c:pt idx="15">
                  <c:v>150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8032"/>
        <c:axId val="164092936"/>
      </c:barChart>
      <c:catAx>
        <c:axId val="164098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409293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4092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80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'G-4'!$T$10:$T$27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214</c:v>
                </c:pt>
                <c:pt idx="3">
                  <c:v>214</c:v>
                </c:pt>
                <c:pt idx="4">
                  <c:v>179.5</c:v>
                </c:pt>
                <c:pt idx="5">
                  <c:v>187.5</c:v>
                </c:pt>
                <c:pt idx="6">
                  <c:v>197</c:v>
                </c:pt>
                <c:pt idx="7">
                  <c:v>245</c:v>
                </c:pt>
                <c:pt idx="8">
                  <c:v>250.5</c:v>
                </c:pt>
                <c:pt idx="9">
                  <c:v>229.5</c:v>
                </c:pt>
                <c:pt idx="10">
                  <c:v>192</c:v>
                </c:pt>
                <c:pt idx="11">
                  <c:v>222</c:v>
                </c:pt>
                <c:pt idx="12">
                  <c:v>186</c:v>
                </c:pt>
                <c:pt idx="13">
                  <c:v>146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4112"/>
        <c:axId val="164098816"/>
      </c:barChart>
      <c:catAx>
        <c:axId val="164094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88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988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4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'G-5'!$A$10:$A$27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'G-5'!$F$10:$F$27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15.5</c:v>
                </c:pt>
                <c:pt idx="3">
                  <c:v>16.5</c:v>
                </c:pt>
                <c:pt idx="4">
                  <c:v>20.5</c:v>
                </c:pt>
                <c:pt idx="5">
                  <c:v>10.5</c:v>
                </c:pt>
                <c:pt idx="6">
                  <c:v>12</c:v>
                </c:pt>
                <c:pt idx="7">
                  <c:v>10</c:v>
                </c:pt>
                <c:pt idx="8">
                  <c:v>15</c:v>
                </c:pt>
                <c:pt idx="9">
                  <c:v>9</c:v>
                </c:pt>
                <c:pt idx="10">
                  <c:v>6</c:v>
                </c:pt>
                <c:pt idx="11">
                  <c:v>14.5</c:v>
                </c:pt>
                <c:pt idx="12">
                  <c:v>12</c:v>
                </c:pt>
                <c:pt idx="13">
                  <c:v>18</c:v>
                </c:pt>
                <c:pt idx="14">
                  <c:v>16.5</c:v>
                </c:pt>
                <c:pt idx="15">
                  <c:v>11.5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6072"/>
        <c:axId val="164096464"/>
      </c:barChart>
      <c:catAx>
        <c:axId val="164096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40964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60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'G-5'!$H$10:$H$27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'G-5'!$M$10:$M$27</c:f>
              <c:numCache>
                <c:formatCode>0</c:formatCode>
                <c:ptCount val="18"/>
                <c:pt idx="0">
                  <c:v>6</c:v>
                </c:pt>
                <c:pt idx="1">
                  <c:v>6.5</c:v>
                </c:pt>
                <c:pt idx="2">
                  <c:v>10</c:v>
                </c:pt>
                <c:pt idx="3">
                  <c:v>11</c:v>
                </c:pt>
                <c:pt idx="4">
                  <c:v>7.5</c:v>
                </c:pt>
                <c:pt idx="5">
                  <c:v>11.5</c:v>
                </c:pt>
                <c:pt idx="6">
                  <c:v>10</c:v>
                </c:pt>
                <c:pt idx="7">
                  <c:v>18.5</c:v>
                </c:pt>
                <c:pt idx="8">
                  <c:v>14</c:v>
                </c:pt>
                <c:pt idx="9">
                  <c:v>8</c:v>
                </c:pt>
                <c:pt idx="10">
                  <c:v>12</c:v>
                </c:pt>
                <c:pt idx="11">
                  <c:v>11.5</c:v>
                </c:pt>
                <c:pt idx="12">
                  <c:v>11</c:v>
                </c:pt>
                <c:pt idx="13">
                  <c:v>9.5</c:v>
                </c:pt>
                <c:pt idx="14">
                  <c:v>9</c:v>
                </c:pt>
                <c:pt idx="15">
                  <c:v>8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4092152"/>
        <c:axId val="165365040"/>
      </c:barChart>
      <c:catAx>
        <c:axId val="164092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536504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5365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40921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'G-5'!$O$10:$O$27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'G-5'!$T$10:$T$27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17.5</c:v>
                </c:pt>
                <c:pt idx="3">
                  <c:v>13</c:v>
                </c:pt>
                <c:pt idx="4">
                  <c:v>8.5</c:v>
                </c:pt>
                <c:pt idx="5">
                  <c:v>9</c:v>
                </c:pt>
                <c:pt idx="6">
                  <c:v>7</c:v>
                </c:pt>
                <c:pt idx="7">
                  <c:v>5.5</c:v>
                </c:pt>
                <c:pt idx="8">
                  <c:v>18.5</c:v>
                </c:pt>
                <c:pt idx="9">
                  <c:v>17</c:v>
                </c:pt>
                <c:pt idx="10">
                  <c:v>10</c:v>
                </c:pt>
                <c:pt idx="11">
                  <c:v>13</c:v>
                </c:pt>
                <c:pt idx="12">
                  <c:v>7.5</c:v>
                </c:pt>
                <c:pt idx="13">
                  <c:v>6.5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2688"/>
        <c:axId val="165364648"/>
      </c:barChart>
      <c:catAx>
        <c:axId val="165362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4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64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2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89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4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'G-6'!$A$10:$A$27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'G-6'!$F$10:$F$27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</c:v>
                </c:pt>
                <c:pt idx="3">
                  <c:v>21.5</c:v>
                </c:pt>
                <c:pt idx="4">
                  <c:v>21.5</c:v>
                </c:pt>
                <c:pt idx="5">
                  <c:v>16</c:v>
                </c:pt>
                <c:pt idx="6">
                  <c:v>9.5</c:v>
                </c:pt>
                <c:pt idx="7">
                  <c:v>19.5</c:v>
                </c:pt>
                <c:pt idx="8">
                  <c:v>12</c:v>
                </c:pt>
                <c:pt idx="9">
                  <c:v>15.5</c:v>
                </c:pt>
                <c:pt idx="10">
                  <c:v>9.5</c:v>
                </c:pt>
                <c:pt idx="11">
                  <c:v>8</c:v>
                </c:pt>
                <c:pt idx="12">
                  <c:v>7</c:v>
                </c:pt>
                <c:pt idx="13">
                  <c:v>11</c:v>
                </c:pt>
                <c:pt idx="14">
                  <c:v>3.5</c:v>
                </c:pt>
                <c:pt idx="15">
                  <c:v>4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5432"/>
        <c:axId val="165365824"/>
      </c:barChart>
      <c:catAx>
        <c:axId val="165365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1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5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65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1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5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'G-6'!$M$10:$M$27</c:f>
              <c:numCache>
                <c:formatCode>0</c:formatCode>
                <c:ptCount val="18"/>
                <c:pt idx="0">
                  <c:v>11</c:v>
                </c:pt>
                <c:pt idx="1">
                  <c:v>6.5</c:v>
                </c:pt>
                <c:pt idx="2">
                  <c:v>7</c:v>
                </c:pt>
                <c:pt idx="3">
                  <c:v>13</c:v>
                </c:pt>
                <c:pt idx="4">
                  <c:v>3.5</c:v>
                </c:pt>
                <c:pt idx="5">
                  <c:v>4.5</c:v>
                </c:pt>
                <c:pt idx="6">
                  <c:v>8</c:v>
                </c:pt>
                <c:pt idx="7">
                  <c:v>7.5</c:v>
                </c:pt>
                <c:pt idx="8">
                  <c:v>8</c:v>
                </c:pt>
                <c:pt idx="9">
                  <c:v>7.5</c:v>
                </c:pt>
                <c:pt idx="10">
                  <c:v>6</c:v>
                </c:pt>
                <c:pt idx="11">
                  <c:v>3.5</c:v>
                </c:pt>
                <c:pt idx="12">
                  <c:v>9.5</c:v>
                </c:pt>
                <c:pt idx="13">
                  <c:v>0.5</c:v>
                </c:pt>
                <c:pt idx="14">
                  <c:v>10</c:v>
                </c:pt>
                <c:pt idx="15">
                  <c:v>12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1120"/>
        <c:axId val="165366216"/>
      </c:barChart>
      <c:catAx>
        <c:axId val="1653611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1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5366216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5366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11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 horizontalDpi="300" verticalDpi="300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66"/>
          <c:y val="3.267994715039827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2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'G-6'!$O$10:$O$27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'G-6'!$T$10:$T$27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13</c:v>
                </c:pt>
                <c:pt idx="3">
                  <c:v>3.5</c:v>
                </c:pt>
                <c:pt idx="4">
                  <c:v>14</c:v>
                </c:pt>
                <c:pt idx="5">
                  <c:v>14.5</c:v>
                </c:pt>
                <c:pt idx="6">
                  <c:v>9.5</c:v>
                </c:pt>
                <c:pt idx="7">
                  <c:v>4</c:v>
                </c:pt>
                <c:pt idx="8">
                  <c:v>8</c:v>
                </c:pt>
                <c:pt idx="9">
                  <c:v>15</c:v>
                </c:pt>
                <c:pt idx="10">
                  <c:v>7</c:v>
                </c:pt>
                <c:pt idx="11">
                  <c:v>3.5</c:v>
                </c:pt>
                <c:pt idx="12">
                  <c:v>2</c:v>
                </c:pt>
                <c:pt idx="13">
                  <c:v>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1904"/>
        <c:axId val="165360336"/>
      </c:barChart>
      <c:catAx>
        <c:axId val="165361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0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60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65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19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44" r="0.75000000000000344" t="1" header="0" footer="0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7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6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'G-TOTAL'!$F$10:$F$27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851.5</c:v>
                </c:pt>
                <c:pt idx="3">
                  <c:v>852.5</c:v>
                </c:pt>
                <c:pt idx="4">
                  <c:v>857</c:v>
                </c:pt>
                <c:pt idx="5">
                  <c:v>858.5</c:v>
                </c:pt>
                <c:pt idx="6">
                  <c:v>881</c:v>
                </c:pt>
                <c:pt idx="7">
                  <c:v>842</c:v>
                </c:pt>
                <c:pt idx="8">
                  <c:v>822.5</c:v>
                </c:pt>
                <c:pt idx="9">
                  <c:v>803</c:v>
                </c:pt>
                <c:pt idx="10">
                  <c:v>868.5</c:v>
                </c:pt>
                <c:pt idx="11">
                  <c:v>821.5</c:v>
                </c:pt>
                <c:pt idx="12">
                  <c:v>755.5</c:v>
                </c:pt>
                <c:pt idx="13">
                  <c:v>778</c:v>
                </c:pt>
                <c:pt idx="14">
                  <c:v>687</c:v>
                </c:pt>
                <c:pt idx="15">
                  <c:v>784.5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1512"/>
        <c:axId val="165362296"/>
      </c:barChart>
      <c:catAx>
        <c:axId val="165361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5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22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53622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34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1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'G-TOTAL'!$M$10:$M$27</c:f>
              <c:numCache>
                <c:formatCode>0</c:formatCode>
                <c:ptCount val="18"/>
                <c:pt idx="0">
                  <c:v>744.5</c:v>
                </c:pt>
                <c:pt idx="1">
                  <c:v>670</c:v>
                </c:pt>
                <c:pt idx="2">
                  <c:v>670.5</c:v>
                </c:pt>
                <c:pt idx="3">
                  <c:v>716.5</c:v>
                </c:pt>
                <c:pt idx="4">
                  <c:v>822.5</c:v>
                </c:pt>
                <c:pt idx="5">
                  <c:v>724</c:v>
                </c:pt>
                <c:pt idx="6">
                  <c:v>691.5</c:v>
                </c:pt>
                <c:pt idx="7">
                  <c:v>644.5</c:v>
                </c:pt>
                <c:pt idx="8">
                  <c:v>643.5</c:v>
                </c:pt>
                <c:pt idx="9">
                  <c:v>638.5</c:v>
                </c:pt>
                <c:pt idx="10">
                  <c:v>719</c:v>
                </c:pt>
                <c:pt idx="11">
                  <c:v>626.5</c:v>
                </c:pt>
                <c:pt idx="12">
                  <c:v>723.5</c:v>
                </c:pt>
                <c:pt idx="13">
                  <c:v>737</c:v>
                </c:pt>
                <c:pt idx="14">
                  <c:v>746</c:v>
                </c:pt>
                <c:pt idx="15">
                  <c:v>929.5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65363472"/>
        <c:axId val="165363864"/>
      </c:barChart>
      <c:catAx>
        <c:axId val="165363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2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653638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653638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653634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 horizontalDpi="300" verticalDpi="300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78"/>
          <c:y val="3.267994715039829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4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'G-TOTAL'!$T$10:$T$27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901</c:v>
                </c:pt>
                <c:pt idx="3">
                  <c:v>907.5</c:v>
                </c:pt>
                <c:pt idx="4">
                  <c:v>865.5</c:v>
                </c:pt>
                <c:pt idx="5">
                  <c:v>910</c:v>
                </c:pt>
                <c:pt idx="6">
                  <c:v>857</c:v>
                </c:pt>
                <c:pt idx="7">
                  <c:v>994</c:v>
                </c:pt>
                <c:pt idx="8">
                  <c:v>912.5</c:v>
                </c:pt>
                <c:pt idx="9">
                  <c:v>922.5</c:v>
                </c:pt>
                <c:pt idx="10">
                  <c:v>874</c:v>
                </c:pt>
                <c:pt idx="11">
                  <c:v>916</c:v>
                </c:pt>
                <c:pt idx="12">
                  <c:v>828</c:v>
                </c:pt>
                <c:pt idx="13">
                  <c:v>461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03035784"/>
        <c:axId val="203040096"/>
      </c:barChart>
      <c:catAx>
        <c:axId val="203035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40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400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9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030357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66" r="0.75000000000000366" t="1" header="0" footer="0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95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'DIAGRAMA DE VOL'!$BR$11:$DS$11</c:f>
              <c:numCache>
                <c:formatCode>h:mm</c:formatCode>
                <c:ptCount val="54"/>
                <c:pt idx="0">
                  <c:v>0.28125</c:v>
                </c:pt>
                <c:pt idx="1">
                  <c:v>0.29166666666666669</c:v>
                </c:pt>
                <c:pt idx="2">
                  <c:v>0.30208333333333331</c:v>
                </c:pt>
                <c:pt idx="3">
                  <c:v>0.3125</c:v>
                </c:pt>
                <c:pt idx="4">
                  <c:v>0.32291666666666669</c:v>
                </c:pt>
                <c:pt idx="5">
                  <c:v>0.33333333333333331</c:v>
                </c:pt>
                <c:pt idx="6">
                  <c:v>0.34375</c:v>
                </c:pt>
                <c:pt idx="7">
                  <c:v>0.35416666666666669</c:v>
                </c:pt>
                <c:pt idx="8">
                  <c:v>0.36458333333333331</c:v>
                </c:pt>
                <c:pt idx="9">
                  <c:v>0.375</c:v>
                </c:pt>
                <c:pt idx="10">
                  <c:v>0.38541666666666669</c:v>
                </c:pt>
                <c:pt idx="11">
                  <c:v>0.39583333333333331</c:v>
                </c:pt>
                <c:pt idx="12">
                  <c:v>0.40625</c:v>
                </c:pt>
                <c:pt idx="13">
                  <c:v>0.41666666666666669</c:v>
                </c:pt>
                <c:pt idx="14">
                  <c:v>0.42708333333333331</c:v>
                </c:pt>
                <c:pt idx="15">
                  <c:v>0.4375</c:v>
                </c:pt>
                <c:pt idx="16">
                  <c:v>0.44791666666666669</c:v>
                </c:pt>
                <c:pt idx="17">
                  <c:v>0.45833333333333331</c:v>
                </c:pt>
                <c:pt idx="18">
                  <c:v>0.46875</c:v>
                </c:pt>
                <c:pt idx="19">
                  <c:v>0.47916666666666669</c:v>
                </c:pt>
                <c:pt idx="20">
                  <c:v>0.48958333333333331</c:v>
                </c:pt>
                <c:pt idx="21">
                  <c:v>0.5</c:v>
                </c:pt>
                <c:pt idx="22">
                  <c:v>0.51041666666666663</c:v>
                </c:pt>
                <c:pt idx="23">
                  <c:v>0.52083333333333337</c:v>
                </c:pt>
                <c:pt idx="24">
                  <c:v>0.53125</c:v>
                </c:pt>
                <c:pt idx="25">
                  <c:v>0.54166666666666663</c:v>
                </c:pt>
                <c:pt idx="26">
                  <c:v>0.55208333333333337</c:v>
                </c:pt>
                <c:pt idx="27">
                  <c:v>0.5625</c:v>
                </c:pt>
                <c:pt idx="28">
                  <c:v>0.57291666666666663</c:v>
                </c:pt>
                <c:pt idx="29">
                  <c:v>0.58333333333333337</c:v>
                </c:pt>
                <c:pt idx="30">
                  <c:v>0.59375</c:v>
                </c:pt>
                <c:pt idx="31">
                  <c:v>0.60416666666666663</c:v>
                </c:pt>
                <c:pt idx="32">
                  <c:v>0.61458333333333337</c:v>
                </c:pt>
                <c:pt idx="33">
                  <c:v>0.625</c:v>
                </c:pt>
                <c:pt idx="34">
                  <c:v>0.63541666666666663</c:v>
                </c:pt>
                <c:pt idx="35">
                  <c:v>0.64583333333333337</c:v>
                </c:pt>
                <c:pt idx="36">
                  <c:v>0.65625</c:v>
                </c:pt>
                <c:pt idx="37">
                  <c:v>0.66666666666666663</c:v>
                </c:pt>
                <c:pt idx="38">
                  <c:v>0.67708333333333337</c:v>
                </c:pt>
                <c:pt idx="39">
                  <c:v>0.6875</c:v>
                </c:pt>
                <c:pt idx="40">
                  <c:v>0.69791666666666663</c:v>
                </c:pt>
                <c:pt idx="41">
                  <c:v>0.70833333333333337</c:v>
                </c:pt>
                <c:pt idx="42">
                  <c:v>0.71875</c:v>
                </c:pt>
                <c:pt idx="43">
                  <c:v>0.72916666666666663</c:v>
                </c:pt>
                <c:pt idx="44">
                  <c:v>0.73958333333333337</c:v>
                </c:pt>
                <c:pt idx="45">
                  <c:v>0.75</c:v>
                </c:pt>
                <c:pt idx="46">
                  <c:v>0.76041666666666663</c:v>
                </c:pt>
                <c:pt idx="47">
                  <c:v>0.77083333333333337</c:v>
                </c:pt>
                <c:pt idx="48">
                  <c:v>0.78125</c:v>
                </c:pt>
                <c:pt idx="49">
                  <c:v>0.79166666666666663</c:v>
                </c:pt>
                <c:pt idx="50">
                  <c:v>0.80208333333333337</c:v>
                </c:pt>
                <c:pt idx="51">
                  <c:v>0.8125</c:v>
                </c:pt>
                <c:pt idx="52">
                  <c:v>0.82291666666666663</c:v>
                </c:pt>
                <c:pt idx="53">
                  <c:v>0.83333333333333337</c:v>
                </c:pt>
              </c:numCache>
            </c:numRef>
          </c:cat>
          <c:val>
            <c:numRef>
              <c:f>'DIAGRAMA DE VOL'!$BR$12:$DS$12</c:f>
              <c:numCache>
                <c:formatCode>General</c:formatCode>
                <c:ptCount val="54"/>
                <c:pt idx="3" formatCode="0">
                  <c:v>377</c:v>
                </c:pt>
                <c:pt idx="4" formatCode="0">
                  <c:v>574.5</c:v>
                </c:pt>
                <c:pt idx="5" formatCode="0">
                  <c:v>792.5</c:v>
                </c:pt>
                <c:pt idx="6" formatCode="0">
                  <c:v>865</c:v>
                </c:pt>
                <c:pt idx="7" formatCode="0">
                  <c:v>944</c:v>
                </c:pt>
                <c:pt idx="8" formatCode="0">
                  <c:v>1000</c:v>
                </c:pt>
                <c:pt idx="9" formatCode="0">
                  <c:v>1011</c:v>
                </c:pt>
                <c:pt idx="10" formatCode="0">
                  <c:v>1028.5</c:v>
                </c:pt>
                <c:pt idx="11" formatCode="0">
                  <c:v>1002</c:v>
                </c:pt>
                <c:pt idx="12" formatCode="0">
                  <c:v>973.5</c:v>
                </c:pt>
                <c:pt idx="13" formatCode="0">
                  <c:v>994</c:v>
                </c:pt>
                <c:pt idx="14" formatCode="0">
                  <c:v>896</c:v>
                </c:pt>
                <c:pt idx="15" formatCode="0">
                  <c:v>927.5</c:v>
                </c:pt>
                <c:pt idx="16" formatCode="0">
                  <c:v>702.5</c:v>
                </c:pt>
                <c:pt idx="17" formatCode="0">
                  <c:v>453</c:v>
                </c:pt>
                <c:pt idx="18" formatCode="0">
                  <c:v>453</c:v>
                </c:pt>
                <c:pt idx="19" formatCode="0">
                  <c:v>501.5</c:v>
                </c:pt>
                <c:pt idx="20" formatCode="0">
                  <c:v>460.5</c:v>
                </c:pt>
                <c:pt idx="21" formatCode="0">
                  <c:v>681.5</c:v>
                </c:pt>
                <c:pt idx="22" formatCode="0">
                  <c:v>957</c:v>
                </c:pt>
                <c:pt idx="23" formatCode="0">
                  <c:v>953</c:v>
                </c:pt>
                <c:pt idx="24" formatCode="0">
                  <c:v>967.5</c:v>
                </c:pt>
                <c:pt idx="25" formatCode="0">
                  <c:v>969</c:v>
                </c:pt>
                <c:pt idx="26" formatCode="0">
                  <c:v>903.5</c:v>
                </c:pt>
                <c:pt idx="27" formatCode="0">
                  <c:v>874.5</c:v>
                </c:pt>
                <c:pt idx="28" formatCode="0">
                  <c:v>843</c:v>
                </c:pt>
                <c:pt idx="29" formatCode="0">
                  <c:v>841.5</c:v>
                </c:pt>
                <c:pt idx="30" formatCode="0">
                  <c:v>846</c:v>
                </c:pt>
                <c:pt idx="31" formatCode="0">
                  <c:v>903</c:v>
                </c:pt>
                <c:pt idx="32" formatCode="0">
                  <c:v>926</c:v>
                </c:pt>
                <c:pt idx="33" formatCode="0">
                  <c:v>919</c:v>
                </c:pt>
                <c:pt idx="34" formatCode="0">
                  <c:v>695</c:v>
                </c:pt>
                <c:pt idx="35" formatCode="0">
                  <c:v>438.5</c:v>
                </c:pt>
                <c:pt idx="36" formatCode="0">
                  <c:v>211.5</c:v>
                </c:pt>
                <c:pt idx="37" formatCode="0">
                  <c:v>0</c:v>
                </c:pt>
                <c:pt idx="38" formatCode="0">
                  <c:v>291</c:v>
                </c:pt>
                <c:pt idx="39" formatCode="0">
                  <c:v>597</c:v>
                </c:pt>
                <c:pt idx="40" formatCode="0">
                  <c:v>892.5</c:v>
                </c:pt>
                <c:pt idx="41" formatCode="0">
                  <c:v>1192</c:v>
                </c:pt>
                <c:pt idx="42" formatCode="0">
                  <c:v>1150.5</c:v>
                </c:pt>
                <c:pt idx="43" formatCode="0">
                  <c:v>1189</c:v>
                </c:pt>
                <c:pt idx="44" formatCode="0">
                  <c:v>1220</c:v>
                </c:pt>
                <c:pt idx="45" formatCode="0">
                  <c:v>1227.5</c:v>
                </c:pt>
                <c:pt idx="46" formatCode="0">
                  <c:v>1279.5</c:v>
                </c:pt>
                <c:pt idx="47" formatCode="0">
                  <c:v>1275.5</c:v>
                </c:pt>
                <c:pt idx="48" formatCode="0">
                  <c:v>1274.5</c:v>
                </c:pt>
                <c:pt idx="49" formatCode="0">
                  <c:v>1273</c:v>
                </c:pt>
                <c:pt idx="50" formatCode="0">
                  <c:v>971.5</c:v>
                </c:pt>
                <c:pt idx="51" formatCode="0">
                  <c:v>631</c:v>
                </c:pt>
                <c:pt idx="52" formatCode="0">
                  <c:v>305.5</c:v>
                </c:pt>
                <c:pt idx="53" formatCode="0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VOL'!$BV$17:$DO$17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VOL'!$BV$19:$DO$19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VOL'!$BV$18:$DO$18</c:f>
              <c:numCache>
                <c:formatCode>0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VOL'!$BV$11:$DO$11</c:f>
              <c:numCache>
                <c:formatCode>h:mm</c:formatCode>
                <c:ptCount val="46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0.42708333333333331</c:v>
                </c:pt>
                <c:pt idx="11">
                  <c:v>0.4375</c:v>
                </c:pt>
                <c:pt idx="12">
                  <c:v>0.44791666666666669</c:v>
                </c:pt>
                <c:pt idx="13">
                  <c:v>0.45833333333333331</c:v>
                </c:pt>
                <c:pt idx="14">
                  <c:v>0.46875</c:v>
                </c:pt>
                <c:pt idx="15">
                  <c:v>0.47916666666666669</c:v>
                </c:pt>
                <c:pt idx="16">
                  <c:v>0.48958333333333331</c:v>
                </c:pt>
                <c:pt idx="17">
                  <c:v>0.5</c:v>
                </c:pt>
                <c:pt idx="18">
                  <c:v>0.51041666666666663</c:v>
                </c:pt>
                <c:pt idx="19">
                  <c:v>0.52083333333333337</c:v>
                </c:pt>
                <c:pt idx="20">
                  <c:v>0.53125</c:v>
                </c:pt>
                <c:pt idx="21">
                  <c:v>0.54166666666666663</c:v>
                </c:pt>
                <c:pt idx="22">
                  <c:v>0.55208333333333337</c:v>
                </c:pt>
                <c:pt idx="23">
                  <c:v>0.5625</c:v>
                </c:pt>
                <c:pt idx="24">
                  <c:v>0.57291666666666663</c:v>
                </c:pt>
                <c:pt idx="25">
                  <c:v>0.58333333333333337</c:v>
                </c:pt>
                <c:pt idx="26">
                  <c:v>0.59375</c:v>
                </c:pt>
                <c:pt idx="27">
                  <c:v>0.60416666666666663</c:v>
                </c:pt>
                <c:pt idx="28">
                  <c:v>0.61458333333333337</c:v>
                </c:pt>
                <c:pt idx="29">
                  <c:v>0.625</c:v>
                </c:pt>
                <c:pt idx="30">
                  <c:v>0.63541666666666663</c:v>
                </c:pt>
                <c:pt idx="31">
                  <c:v>0.64583333333333337</c:v>
                </c:pt>
                <c:pt idx="32">
                  <c:v>0.65625</c:v>
                </c:pt>
                <c:pt idx="33">
                  <c:v>0.66666666666666663</c:v>
                </c:pt>
                <c:pt idx="34">
                  <c:v>0.67708333333333337</c:v>
                </c:pt>
                <c:pt idx="35">
                  <c:v>0.6875</c:v>
                </c:pt>
                <c:pt idx="36">
                  <c:v>0.69791666666666663</c:v>
                </c:pt>
                <c:pt idx="37">
                  <c:v>0.70833333333333337</c:v>
                </c:pt>
                <c:pt idx="38">
                  <c:v>0.71875</c:v>
                </c:pt>
                <c:pt idx="39">
                  <c:v>0.72916666666666663</c:v>
                </c:pt>
                <c:pt idx="40">
                  <c:v>0.73958333333333337</c:v>
                </c:pt>
                <c:pt idx="41">
                  <c:v>0.75</c:v>
                </c:pt>
                <c:pt idx="42">
                  <c:v>0.76041666666666663</c:v>
                </c:pt>
                <c:pt idx="43">
                  <c:v>0.77083333333333337</c:v>
                </c:pt>
                <c:pt idx="44">
                  <c:v>0.78125</c:v>
                </c:pt>
                <c:pt idx="45">
                  <c:v>0.79166666666666663</c:v>
                </c:pt>
              </c:numCache>
            </c:numRef>
          </c:cat>
          <c:val>
            <c:numRef>
              <c:f>'DIAGRAMA DE VOL'!$BV$20:$DO$20</c:f>
              <c:numCache>
                <c:formatCode>General</c:formatCode>
                <c:ptCount val="46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040880"/>
        <c:axId val="203036176"/>
      </c:lineChart>
      <c:catAx>
        <c:axId val="20304088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3036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303617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030408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89" r="0.75000000000000289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8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9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33</xdr:row>
      <xdr:rowOff>1</xdr:rowOff>
    </xdr:from>
    <xdr:to>
      <xdr:col>20</xdr:col>
      <xdr:colOff>371476</xdr:colOff>
      <xdr:row>41</xdr:row>
      <xdr:rowOff>38100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38100</xdr:colOff>
      <xdr:row>41</xdr:row>
      <xdr:rowOff>47626</xdr:rowOff>
    </xdr:from>
    <xdr:to>
      <xdr:col>20</xdr:col>
      <xdr:colOff>371475</xdr:colOff>
      <xdr:row>50</xdr:row>
      <xdr:rowOff>66676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50</xdr:row>
      <xdr:rowOff>76201</xdr:rowOff>
    </xdr:from>
    <xdr:to>
      <xdr:col>20</xdr:col>
      <xdr:colOff>381000</xdr:colOff>
      <xdr:row>58</xdr:row>
      <xdr:rowOff>114300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9526</xdr:colOff>
      <xdr:row>33</xdr:row>
      <xdr:rowOff>1</xdr:rowOff>
    </xdr:from>
    <xdr:to>
      <xdr:col>20</xdr:col>
      <xdr:colOff>381001</xdr:colOff>
      <xdr:row>41</xdr:row>
      <xdr:rowOff>38100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19050</xdr:colOff>
      <xdr:row>41</xdr:row>
      <xdr:rowOff>38100</xdr:rowOff>
    </xdr:from>
    <xdr:to>
      <xdr:col>20</xdr:col>
      <xdr:colOff>371475</xdr:colOff>
      <xdr:row>50</xdr:row>
      <xdr:rowOff>9525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50</xdr:row>
      <xdr:rowOff>9526</xdr:rowOff>
    </xdr:from>
    <xdr:to>
      <xdr:col>20</xdr:col>
      <xdr:colOff>390525</xdr:colOff>
      <xdr:row>58</xdr:row>
      <xdr:rowOff>9525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51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20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4720423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47</xdr:col>
      <xdr:colOff>9525</xdr:colOff>
      <xdr:row>0</xdr:row>
      <xdr:rowOff>152399</xdr:rowOff>
    </xdr:from>
    <xdr:to>
      <xdr:col>50</xdr:col>
      <xdr:colOff>271200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41</xdr:col>
      <xdr:colOff>240741</xdr:colOff>
      <xdr:row>0</xdr:row>
      <xdr:rowOff>157004</xdr:rowOff>
    </xdr:from>
    <xdr:to>
      <xdr:col>47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20" zoomScaleNormal="100" workbookViewId="0">
      <selection activeCell="W33" sqref="W3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">
        <v>136</v>
      </c>
      <c r="E5" s="149"/>
      <c r="F5" s="149"/>
      <c r="G5" s="149"/>
      <c r="H5" s="149"/>
      <c r="I5" s="139" t="s">
        <v>53</v>
      </c>
      <c r="J5" s="139"/>
      <c r="K5" s="139"/>
      <c r="L5" s="150">
        <v>500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137</v>
      </c>
      <c r="E6" s="146"/>
      <c r="F6" s="146"/>
      <c r="G6" s="146"/>
      <c r="H6" s="146"/>
      <c r="I6" s="139" t="s">
        <v>59</v>
      </c>
      <c r="J6" s="139"/>
      <c r="K6" s="139"/>
      <c r="L6" s="151">
        <v>3</v>
      </c>
      <c r="M6" s="151"/>
      <c r="N6" s="151"/>
      <c r="O6" s="38"/>
      <c r="P6" s="139" t="s">
        <v>58</v>
      </c>
      <c r="Q6" s="139"/>
      <c r="R6" s="139"/>
      <c r="S6" s="144"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118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106</v>
      </c>
      <c r="J10" s="122">
        <v>109</v>
      </c>
      <c r="K10" s="122">
        <v>23</v>
      </c>
      <c r="L10" s="122">
        <v>8</v>
      </c>
      <c r="M10" s="123">
        <f t="shared" ref="M10:M27" si="1">I10*0.5+J10*1+K10*2+L10*2.5</f>
        <v>228</v>
      </c>
      <c r="N10" s="32">
        <f>F25+F26+F27+M10</f>
        <v>501.5</v>
      </c>
      <c r="O10" s="124" t="s">
        <v>128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211.5</v>
      </c>
    </row>
    <row r="11" spans="1:21" ht="24" customHeight="1" x14ac:dyDescent="0.2">
      <c r="A11" s="126" t="s">
        <v>119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118</v>
      </c>
      <c r="J11" s="41">
        <v>106</v>
      </c>
      <c r="K11" s="41">
        <v>20</v>
      </c>
      <c r="L11" s="41">
        <v>11</v>
      </c>
      <c r="M11" s="6">
        <f t="shared" si="1"/>
        <v>232.5</v>
      </c>
      <c r="N11" s="2">
        <f>F26+F27+M10+M11</f>
        <v>460.5</v>
      </c>
      <c r="O11" s="16" t="s">
        <v>129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120</v>
      </c>
      <c r="B12" s="41">
        <v>102</v>
      </c>
      <c r="C12" s="41">
        <v>73</v>
      </c>
      <c r="D12" s="41">
        <v>23</v>
      </c>
      <c r="E12" s="41">
        <v>7</v>
      </c>
      <c r="F12" s="6">
        <f t="shared" si="0"/>
        <v>187.5</v>
      </c>
      <c r="G12" s="2"/>
      <c r="H12" s="16" t="s">
        <v>1</v>
      </c>
      <c r="I12" s="41">
        <v>113</v>
      </c>
      <c r="J12" s="41">
        <v>100</v>
      </c>
      <c r="K12" s="41">
        <v>21</v>
      </c>
      <c r="L12" s="41">
        <v>9</v>
      </c>
      <c r="M12" s="6">
        <f t="shared" si="1"/>
        <v>221</v>
      </c>
      <c r="N12" s="2">
        <f>F27+M10+M11+M12</f>
        <v>681.5</v>
      </c>
      <c r="O12" s="16" t="s">
        <v>43</v>
      </c>
      <c r="P12" s="202">
        <v>120</v>
      </c>
      <c r="Q12" s="41">
        <v>131</v>
      </c>
      <c r="R12" s="41">
        <v>35</v>
      </c>
      <c r="S12" s="41">
        <v>12</v>
      </c>
      <c r="T12" s="6">
        <f t="shared" si="2"/>
        <v>291</v>
      </c>
      <c r="U12" s="127">
        <f>M27+T10+T11+T12</f>
        <v>291</v>
      </c>
    </row>
    <row r="13" spans="1:21" ht="24" customHeight="1" x14ac:dyDescent="0.2">
      <c r="A13" s="126" t="s">
        <v>121</v>
      </c>
      <c r="B13" s="41">
        <v>112</v>
      </c>
      <c r="C13" s="41">
        <v>79</v>
      </c>
      <c r="D13" s="41">
        <v>21</v>
      </c>
      <c r="E13" s="41">
        <v>5</v>
      </c>
      <c r="F13" s="6">
        <f t="shared" si="0"/>
        <v>189.5</v>
      </c>
      <c r="G13" s="2">
        <f t="shared" ref="G13:G27" si="3">F10+F11+F12+F13</f>
        <v>377</v>
      </c>
      <c r="H13" s="16" t="s">
        <v>4</v>
      </c>
      <c r="I13" s="41">
        <v>94</v>
      </c>
      <c r="J13" s="41">
        <v>95</v>
      </c>
      <c r="K13" s="41">
        <v>22</v>
      </c>
      <c r="L13" s="41">
        <v>13</v>
      </c>
      <c r="M13" s="6">
        <f t="shared" si="1"/>
        <v>218.5</v>
      </c>
      <c r="N13" s="2">
        <f t="shared" ref="N13:N27" si="4">M10+M11+M12+M13</f>
        <v>900</v>
      </c>
      <c r="O13" s="16" t="s">
        <v>44</v>
      </c>
      <c r="P13" s="41">
        <v>133</v>
      </c>
      <c r="Q13" s="41">
        <v>138</v>
      </c>
      <c r="R13" s="41">
        <v>32</v>
      </c>
      <c r="S13" s="41">
        <v>15</v>
      </c>
      <c r="T13" s="6">
        <f t="shared" si="2"/>
        <v>306</v>
      </c>
      <c r="U13" s="127">
        <f t="shared" ref="U13:U27" si="5">T10+T11+T12+T13</f>
        <v>597</v>
      </c>
    </row>
    <row r="14" spans="1:21" ht="24" customHeight="1" x14ac:dyDescent="0.2">
      <c r="A14" s="126" t="s">
        <v>11</v>
      </c>
      <c r="B14" s="41">
        <v>93</v>
      </c>
      <c r="C14" s="41">
        <v>88</v>
      </c>
      <c r="D14" s="41">
        <v>24</v>
      </c>
      <c r="E14" s="41">
        <v>6</v>
      </c>
      <c r="F14" s="6">
        <f t="shared" si="0"/>
        <v>197.5</v>
      </c>
      <c r="G14" s="2">
        <f t="shared" si="3"/>
        <v>574.5</v>
      </c>
      <c r="H14" s="16" t="s">
        <v>5</v>
      </c>
      <c r="I14" s="41">
        <v>122</v>
      </c>
      <c r="J14" s="41">
        <v>128</v>
      </c>
      <c r="K14" s="41">
        <v>28</v>
      </c>
      <c r="L14" s="41">
        <v>16</v>
      </c>
      <c r="M14" s="6">
        <f t="shared" si="1"/>
        <v>285</v>
      </c>
      <c r="N14" s="2">
        <f t="shared" si="4"/>
        <v>957</v>
      </c>
      <c r="O14" s="16" t="s">
        <v>32</v>
      </c>
      <c r="P14" s="41">
        <v>137</v>
      </c>
      <c r="Q14" s="41">
        <v>127</v>
      </c>
      <c r="R14" s="41">
        <v>35</v>
      </c>
      <c r="S14" s="41">
        <v>12</v>
      </c>
      <c r="T14" s="6">
        <f t="shared" si="2"/>
        <v>295.5</v>
      </c>
      <c r="U14" s="127">
        <f t="shared" si="5"/>
        <v>892.5</v>
      </c>
    </row>
    <row r="15" spans="1:21" ht="24" customHeight="1" x14ac:dyDescent="0.2">
      <c r="A15" s="126" t="s">
        <v>14</v>
      </c>
      <c r="B15" s="41">
        <v>111</v>
      </c>
      <c r="C15" s="41">
        <v>103</v>
      </c>
      <c r="D15" s="41">
        <v>21</v>
      </c>
      <c r="E15" s="41">
        <v>7</v>
      </c>
      <c r="F15" s="6">
        <f t="shared" si="0"/>
        <v>218</v>
      </c>
      <c r="G15" s="2">
        <f t="shared" si="3"/>
        <v>792.5</v>
      </c>
      <c r="H15" s="16" t="s">
        <v>6</v>
      </c>
      <c r="I15" s="41">
        <v>113</v>
      </c>
      <c r="J15" s="41">
        <v>103</v>
      </c>
      <c r="K15" s="41">
        <v>17</v>
      </c>
      <c r="L15" s="41">
        <v>14</v>
      </c>
      <c r="M15" s="6">
        <f t="shared" si="1"/>
        <v>228.5</v>
      </c>
      <c r="N15" s="2">
        <f t="shared" si="4"/>
        <v>953</v>
      </c>
      <c r="O15" s="16" t="s">
        <v>33</v>
      </c>
      <c r="P15" s="41">
        <v>145</v>
      </c>
      <c r="Q15" s="41">
        <v>131</v>
      </c>
      <c r="R15" s="41">
        <v>33</v>
      </c>
      <c r="S15" s="41">
        <v>12</v>
      </c>
      <c r="T15" s="6">
        <f t="shared" si="2"/>
        <v>299.5</v>
      </c>
      <c r="U15" s="127">
        <f t="shared" si="5"/>
        <v>1192</v>
      </c>
    </row>
    <row r="16" spans="1:21" ht="24" customHeight="1" x14ac:dyDescent="0.2">
      <c r="A16" s="126" t="s">
        <v>17</v>
      </c>
      <c r="B16" s="41">
        <v>98</v>
      </c>
      <c r="C16" s="41">
        <v>99</v>
      </c>
      <c r="D16" s="41">
        <v>46</v>
      </c>
      <c r="E16" s="41">
        <v>8</v>
      </c>
      <c r="F16" s="6">
        <f t="shared" si="0"/>
        <v>260</v>
      </c>
      <c r="G16" s="2">
        <f t="shared" si="3"/>
        <v>865</v>
      </c>
      <c r="H16" s="16" t="s">
        <v>7</v>
      </c>
      <c r="I16" s="41">
        <v>125</v>
      </c>
      <c r="J16" s="41">
        <v>107</v>
      </c>
      <c r="K16" s="41">
        <v>23</v>
      </c>
      <c r="L16" s="41">
        <v>8</v>
      </c>
      <c r="M16" s="6">
        <f t="shared" si="1"/>
        <v>235.5</v>
      </c>
      <c r="N16" s="2">
        <f t="shared" si="4"/>
        <v>967.5</v>
      </c>
      <c r="O16" s="16" t="s">
        <v>29</v>
      </c>
      <c r="P16" s="41">
        <v>164</v>
      </c>
      <c r="Q16" s="41">
        <v>103</v>
      </c>
      <c r="R16" s="41">
        <v>21</v>
      </c>
      <c r="S16" s="41">
        <v>9</v>
      </c>
      <c r="T16" s="6">
        <f t="shared" si="2"/>
        <v>249.5</v>
      </c>
      <c r="U16" s="127">
        <f t="shared" si="5"/>
        <v>1150.5</v>
      </c>
    </row>
    <row r="17" spans="1:21" ht="24" customHeight="1" x14ac:dyDescent="0.2">
      <c r="A17" s="126" t="s">
        <v>19</v>
      </c>
      <c r="B17" s="41">
        <v>114</v>
      </c>
      <c r="C17" s="41">
        <v>130</v>
      </c>
      <c r="D17" s="41">
        <v>32</v>
      </c>
      <c r="E17" s="41">
        <v>7</v>
      </c>
      <c r="F17" s="6">
        <f t="shared" si="0"/>
        <v>268.5</v>
      </c>
      <c r="G17" s="2">
        <f t="shared" si="3"/>
        <v>944</v>
      </c>
      <c r="H17" s="16" t="s">
        <v>9</v>
      </c>
      <c r="I17" s="41">
        <v>110</v>
      </c>
      <c r="J17" s="41">
        <v>100</v>
      </c>
      <c r="K17" s="41">
        <v>20</v>
      </c>
      <c r="L17" s="41">
        <v>10</v>
      </c>
      <c r="M17" s="6">
        <f t="shared" si="1"/>
        <v>220</v>
      </c>
      <c r="N17" s="2">
        <f t="shared" si="4"/>
        <v>969</v>
      </c>
      <c r="O17" s="16" t="s">
        <v>30</v>
      </c>
      <c r="P17" s="41">
        <v>235</v>
      </c>
      <c r="Q17" s="41">
        <v>143</v>
      </c>
      <c r="R17" s="41">
        <v>27</v>
      </c>
      <c r="S17" s="41">
        <v>12</v>
      </c>
      <c r="T17" s="6">
        <f t="shared" si="2"/>
        <v>344.5</v>
      </c>
      <c r="U17" s="127">
        <f t="shared" si="5"/>
        <v>1189</v>
      </c>
    </row>
    <row r="18" spans="1:21" ht="24" customHeight="1" x14ac:dyDescent="0.2">
      <c r="A18" s="126" t="s">
        <v>21</v>
      </c>
      <c r="B18" s="41">
        <v>83</v>
      </c>
      <c r="C18" s="41">
        <v>120</v>
      </c>
      <c r="D18" s="41">
        <v>41</v>
      </c>
      <c r="E18" s="41">
        <v>4</v>
      </c>
      <c r="F18" s="6">
        <f t="shared" si="0"/>
        <v>253.5</v>
      </c>
      <c r="G18" s="2">
        <f t="shared" si="3"/>
        <v>1000</v>
      </c>
      <c r="H18" s="16" t="s">
        <v>12</v>
      </c>
      <c r="I18" s="41">
        <v>98</v>
      </c>
      <c r="J18" s="41">
        <v>98</v>
      </c>
      <c r="K18" s="41">
        <v>25</v>
      </c>
      <c r="L18" s="41">
        <v>9</v>
      </c>
      <c r="M18" s="6">
        <f t="shared" si="1"/>
        <v>219.5</v>
      </c>
      <c r="N18" s="2">
        <f t="shared" si="4"/>
        <v>903.5</v>
      </c>
      <c r="O18" s="16" t="s">
        <v>8</v>
      </c>
      <c r="P18" s="41">
        <v>204</v>
      </c>
      <c r="Q18" s="41">
        <v>135</v>
      </c>
      <c r="R18" s="41">
        <v>31</v>
      </c>
      <c r="S18" s="41">
        <v>11</v>
      </c>
      <c r="T18" s="6">
        <f t="shared" si="2"/>
        <v>326.5</v>
      </c>
      <c r="U18" s="127">
        <f t="shared" si="5"/>
        <v>1220</v>
      </c>
    </row>
    <row r="19" spans="1:21" ht="24" customHeight="1" x14ac:dyDescent="0.2">
      <c r="A19" s="126" t="s">
        <v>23</v>
      </c>
      <c r="B19" s="41">
        <v>92</v>
      </c>
      <c r="C19" s="41">
        <v>103</v>
      </c>
      <c r="D19" s="41">
        <v>30</v>
      </c>
      <c r="E19" s="41">
        <v>8</v>
      </c>
      <c r="F19" s="6">
        <f t="shared" si="0"/>
        <v>229</v>
      </c>
      <c r="G19" s="2">
        <f t="shared" si="3"/>
        <v>1011</v>
      </c>
      <c r="H19" s="16" t="s">
        <v>15</v>
      </c>
      <c r="I19" s="41">
        <v>92</v>
      </c>
      <c r="J19" s="41">
        <v>92</v>
      </c>
      <c r="K19" s="41">
        <v>22</v>
      </c>
      <c r="L19" s="41">
        <v>7</v>
      </c>
      <c r="M19" s="6">
        <f t="shared" si="1"/>
        <v>199.5</v>
      </c>
      <c r="N19" s="2">
        <f t="shared" si="4"/>
        <v>874.5</v>
      </c>
      <c r="O19" s="16" t="s">
        <v>10</v>
      </c>
      <c r="P19" s="41">
        <v>182</v>
      </c>
      <c r="Q19" s="41">
        <v>123</v>
      </c>
      <c r="R19" s="41">
        <v>34</v>
      </c>
      <c r="S19" s="41">
        <v>10</v>
      </c>
      <c r="T19" s="6">
        <f t="shared" si="2"/>
        <v>307</v>
      </c>
      <c r="U19" s="127">
        <f t="shared" si="5"/>
        <v>1227.5</v>
      </c>
    </row>
    <row r="20" spans="1:21" ht="24" customHeight="1" x14ac:dyDescent="0.2">
      <c r="A20" s="126" t="s">
        <v>39</v>
      </c>
      <c r="B20" s="41">
        <v>110</v>
      </c>
      <c r="C20" s="41">
        <v>142</v>
      </c>
      <c r="D20" s="41">
        <v>34</v>
      </c>
      <c r="E20" s="41">
        <v>5</v>
      </c>
      <c r="F20" s="6">
        <f t="shared" si="0"/>
        <v>277.5</v>
      </c>
      <c r="G20" s="2">
        <f t="shared" si="3"/>
        <v>1028.5</v>
      </c>
      <c r="H20" s="16" t="s">
        <v>18</v>
      </c>
      <c r="I20" s="41">
        <v>81</v>
      </c>
      <c r="J20" s="41">
        <v>80</v>
      </c>
      <c r="K20" s="41">
        <v>28</v>
      </c>
      <c r="L20" s="41">
        <v>11</v>
      </c>
      <c r="M20" s="6">
        <f t="shared" si="1"/>
        <v>204</v>
      </c>
      <c r="N20" s="2">
        <f t="shared" si="4"/>
        <v>843</v>
      </c>
      <c r="O20" s="16" t="s">
        <v>13</v>
      </c>
      <c r="P20" s="41">
        <v>151</v>
      </c>
      <c r="Q20" s="41">
        <v>136</v>
      </c>
      <c r="R20" s="41">
        <v>30</v>
      </c>
      <c r="S20" s="41">
        <v>12</v>
      </c>
      <c r="T20" s="6">
        <f t="shared" si="2"/>
        <v>301.5</v>
      </c>
      <c r="U20" s="127">
        <f t="shared" si="5"/>
        <v>1279.5</v>
      </c>
    </row>
    <row r="21" spans="1:21" ht="24" customHeight="1" x14ac:dyDescent="0.2">
      <c r="A21" s="126" t="s">
        <v>40</v>
      </c>
      <c r="B21" s="41">
        <v>86</v>
      </c>
      <c r="C21" s="41">
        <v>119</v>
      </c>
      <c r="D21" s="41">
        <v>30</v>
      </c>
      <c r="E21" s="41">
        <v>8</v>
      </c>
      <c r="F21" s="6">
        <f t="shared" si="0"/>
        <v>242</v>
      </c>
      <c r="G21" s="2">
        <f t="shared" si="3"/>
        <v>1002</v>
      </c>
      <c r="H21" s="16" t="s">
        <v>20</v>
      </c>
      <c r="I21" s="41">
        <v>90</v>
      </c>
      <c r="J21" s="41">
        <v>89</v>
      </c>
      <c r="K21" s="41">
        <v>31</v>
      </c>
      <c r="L21" s="41">
        <v>9</v>
      </c>
      <c r="M21" s="6">
        <f t="shared" si="1"/>
        <v>218.5</v>
      </c>
      <c r="N21" s="2">
        <f t="shared" si="4"/>
        <v>841.5</v>
      </c>
      <c r="O21" s="16" t="s">
        <v>16</v>
      </c>
      <c r="P21" s="41">
        <v>170</v>
      </c>
      <c r="Q21" s="41">
        <v>153</v>
      </c>
      <c r="R21" s="41">
        <v>35</v>
      </c>
      <c r="S21" s="41">
        <v>13</v>
      </c>
      <c r="T21" s="6">
        <f t="shared" si="2"/>
        <v>340.5</v>
      </c>
      <c r="U21" s="127">
        <f t="shared" si="5"/>
        <v>1275.5</v>
      </c>
    </row>
    <row r="22" spans="1:21" ht="24" customHeight="1" x14ac:dyDescent="0.2">
      <c r="A22" s="126" t="s">
        <v>41</v>
      </c>
      <c r="B22" s="41">
        <v>71</v>
      </c>
      <c r="C22" s="41">
        <v>102</v>
      </c>
      <c r="D22" s="41">
        <v>30</v>
      </c>
      <c r="E22" s="41">
        <v>11</v>
      </c>
      <c r="F22" s="6">
        <f t="shared" si="0"/>
        <v>225</v>
      </c>
      <c r="G22" s="2">
        <f t="shared" si="3"/>
        <v>973.5</v>
      </c>
      <c r="H22" s="16" t="s">
        <v>22</v>
      </c>
      <c r="I22" s="41">
        <v>101</v>
      </c>
      <c r="J22" s="41">
        <v>98</v>
      </c>
      <c r="K22" s="41">
        <v>24</v>
      </c>
      <c r="L22" s="41">
        <v>11</v>
      </c>
      <c r="M22" s="6">
        <f t="shared" si="1"/>
        <v>224</v>
      </c>
      <c r="N22" s="2">
        <f t="shared" si="4"/>
        <v>846</v>
      </c>
      <c r="O22" s="16" t="s">
        <v>45</v>
      </c>
      <c r="P22" s="41">
        <v>173</v>
      </c>
      <c r="Q22" s="41">
        <v>148</v>
      </c>
      <c r="R22" s="41">
        <v>33</v>
      </c>
      <c r="S22" s="41">
        <v>10</v>
      </c>
      <c r="T22" s="6">
        <f t="shared" si="2"/>
        <v>325.5</v>
      </c>
      <c r="U22" s="127">
        <f t="shared" si="5"/>
        <v>1274.5</v>
      </c>
    </row>
    <row r="23" spans="1:21" ht="24" customHeight="1" x14ac:dyDescent="0.2">
      <c r="A23" s="126" t="s">
        <v>42</v>
      </c>
      <c r="B23" s="41">
        <v>96</v>
      </c>
      <c r="C23" s="41">
        <v>112</v>
      </c>
      <c r="D23" s="41">
        <v>31</v>
      </c>
      <c r="E23" s="41">
        <v>11</v>
      </c>
      <c r="F23" s="6">
        <f t="shared" si="0"/>
        <v>249.5</v>
      </c>
      <c r="G23" s="2">
        <f t="shared" si="3"/>
        <v>994</v>
      </c>
      <c r="H23" s="16" t="s">
        <v>24</v>
      </c>
      <c r="I23" s="41">
        <v>115</v>
      </c>
      <c r="J23" s="41">
        <v>120</v>
      </c>
      <c r="K23" s="41">
        <v>27</v>
      </c>
      <c r="L23" s="41">
        <v>10</v>
      </c>
      <c r="M23" s="6">
        <f t="shared" si="1"/>
        <v>256.5</v>
      </c>
      <c r="N23" s="2">
        <f t="shared" si="4"/>
        <v>903</v>
      </c>
      <c r="O23" s="16" t="s">
        <v>46</v>
      </c>
      <c r="P23" s="41">
        <v>161</v>
      </c>
      <c r="Q23" s="41">
        <v>130</v>
      </c>
      <c r="R23" s="41">
        <v>35</v>
      </c>
      <c r="S23" s="41">
        <v>10</v>
      </c>
      <c r="T23" s="6">
        <f t="shared" si="2"/>
        <v>305.5</v>
      </c>
      <c r="U23" s="127">
        <f t="shared" si="5"/>
        <v>1273</v>
      </c>
    </row>
    <row r="24" spans="1:21" ht="24" customHeight="1" x14ac:dyDescent="0.2">
      <c r="A24" s="126" t="s">
        <v>124</v>
      </c>
      <c r="B24" s="41">
        <v>81</v>
      </c>
      <c r="C24" s="41">
        <v>98</v>
      </c>
      <c r="D24" s="41">
        <v>8</v>
      </c>
      <c r="E24" s="41">
        <v>10</v>
      </c>
      <c r="F24" s="6">
        <f t="shared" si="0"/>
        <v>179.5</v>
      </c>
      <c r="G24" s="2">
        <f t="shared" si="3"/>
        <v>896</v>
      </c>
      <c r="H24" s="16" t="s">
        <v>25</v>
      </c>
      <c r="I24" s="41">
        <v>102</v>
      </c>
      <c r="J24" s="41">
        <v>95</v>
      </c>
      <c r="K24" s="41">
        <v>23</v>
      </c>
      <c r="L24" s="41">
        <v>14</v>
      </c>
      <c r="M24" s="6">
        <f t="shared" si="1"/>
        <v>227</v>
      </c>
      <c r="N24" s="2">
        <f t="shared" si="4"/>
        <v>926</v>
      </c>
      <c r="O24" s="16" t="s">
        <v>130</v>
      </c>
      <c r="P24" s="41"/>
      <c r="Q24" s="41"/>
      <c r="R24" s="41"/>
      <c r="S24" s="41"/>
      <c r="T24" s="6">
        <f t="shared" si="2"/>
        <v>0</v>
      </c>
      <c r="U24" s="127">
        <f t="shared" si="5"/>
        <v>971.5</v>
      </c>
    </row>
    <row r="25" spans="1:21" ht="24" customHeight="1" x14ac:dyDescent="0.2">
      <c r="A25" s="126" t="s">
        <v>125</v>
      </c>
      <c r="B25" s="41">
        <v>118</v>
      </c>
      <c r="C25" s="41">
        <v>122</v>
      </c>
      <c r="D25" s="41">
        <v>40</v>
      </c>
      <c r="E25" s="41">
        <v>5</v>
      </c>
      <c r="F25" s="6">
        <f t="shared" si="0"/>
        <v>273.5</v>
      </c>
      <c r="G25" s="2">
        <f t="shared" si="3"/>
        <v>927.5</v>
      </c>
      <c r="H25" s="16" t="s">
        <v>26</v>
      </c>
      <c r="I25" s="41">
        <v>112</v>
      </c>
      <c r="J25" s="41">
        <v>89</v>
      </c>
      <c r="K25" s="41">
        <v>22</v>
      </c>
      <c r="L25" s="41">
        <v>9</v>
      </c>
      <c r="M25" s="6">
        <f t="shared" si="1"/>
        <v>211.5</v>
      </c>
      <c r="N25" s="2">
        <f t="shared" si="4"/>
        <v>919</v>
      </c>
      <c r="O25" s="16" t="s">
        <v>131</v>
      </c>
      <c r="P25" s="41"/>
      <c r="Q25" s="41"/>
      <c r="R25" s="41"/>
      <c r="S25" s="41"/>
      <c r="T25" s="6">
        <f t="shared" si="2"/>
        <v>0</v>
      </c>
      <c r="U25" s="127">
        <f t="shared" si="5"/>
        <v>631</v>
      </c>
    </row>
    <row r="26" spans="1:21" ht="24" customHeight="1" x14ac:dyDescent="0.2">
      <c r="A26" s="126" t="s">
        <v>122</v>
      </c>
      <c r="B26" s="41"/>
      <c r="C26" s="41"/>
      <c r="D26" s="41"/>
      <c r="E26" s="41"/>
      <c r="F26" s="6">
        <f t="shared" si="0"/>
        <v>0</v>
      </c>
      <c r="G26" s="2">
        <f t="shared" si="3"/>
        <v>702.5</v>
      </c>
      <c r="H26" s="16" t="s">
        <v>126</v>
      </c>
      <c r="I26" s="41"/>
      <c r="J26" s="41"/>
      <c r="K26" s="41"/>
      <c r="L26" s="41"/>
      <c r="M26" s="6">
        <f t="shared" si="1"/>
        <v>0</v>
      </c>
      <c r="N26" s="2">
        <f t="shared" si="4"/>
        <v>695</v>
      </c>
      <c r="O26" s="16" t="s">
        <v>132</v>
      </c>
      <c r="P26" s="41"/>
      <c r="Q26" s="41"/>
      <c r="R26" s="41"/>
      <c r="S26" s="41"/>
      <c r="T26" s="6">
        <f t="shared" si="2"/>
        <v>0</v>
      </c>
      <c r="U26" s="127">
        <f t="shared" si="5"/>
        <v>305.5</v>
      </c>
    </row>
    <row r="27" spans="1:21" ht="24" customHeight="1" thickBot="1" x14ac:dyDescent="0.25">
      <c r="A27" s="128" t="s">
        <v>123</v>
      </c>
      <c r="B27" s="42"/>
      <c r="C27" s="42"/>
      <c r="D27" s="42"/>
      <c r="E27" s="42"/>
      <c r="F27" s="7">
        <f t="shared" si="0"/>
        <v>0</v>
      </c>
      <c r="G27" s="3">
        <f t="shared" si="3"/>
        <v>453</v>
      </c>
      <c r="H27" s="19" t="s">
        <v>127</v>
      </c>
      <c r="I27" s="42"/>
      <c r="J27" s="42"/>
      <c r="K27" s="42"/>
      <c r="L27" s="42"/>
      <c r="M27" s="7">
        <f t="shared" si="1"/>
        <v>0</v>
      </c>
      <c r="N27" s="3">
        <f t="shared" si="4"/>
        <v>438.5</v>
      </c>
      <c r="O27" s="19" t="s">
        <v>133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1028.5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969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1279.5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138</v>
      </c>
      <c r="G29" s="50"/>
      <c r="H29" s="157"/>
      <c r="I29" s="158"/>
      <c r="J29" s="45" t="s">
        <v>62</v>
      </c>
      <c r="K29" s="48"/>
      <c r="L29" s="48"/>
      <c r="M29" s="49" t="s">
        <v>139</v>
      </c>
      <c r="N29" s="50"/>
      <c r="O29" s="157"/>
      <c r="P29" s="158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J28:M28"/>
    <mergeCell ref="O28:P29"/>
    <mergeCell ref="H28:I29"/>
    <mergeCell ref="Q28:T28"/>
    <mergeCell ref="A31:E31"/>
    <mergeCell ref="A28:B29"/>
    <mergeCell ref="C28:F28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</mergeCells>
  <phoneticPr fontId="0" type="noConversion"/>
  <printOptions horizontalCentered="1" verticalCentered="1"/>
  <pageMargins left="0.23622047244094491" right="0.23622047244094491" top="0.23622047244094491" bottom="0.18" header="0" footer="0.17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zoomScaleNormal="100" workbookViewId="0">
      <selection activeCell="J14" sqref="J1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134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141</v>
      </c>
      <c r="E6" s="146"/>
      <c r="F6" s="146"/>
      <c r="G6" s="146"/>
      <c r="H6" s="146"/>
      <c r="I6" s="139" t="s">
        <v>59</v>
      </c>
      <c r="J6" s="139"/>
      <c r="K6" s="139"/>
      <c r="L6" s="151">
        <v>3</v>
      </c>
      <c r="M6" s="151"/>
      <c r="N6" s="151"/>
      <c r="O6" s="38"/>
      <c r="P6" s="139" t="s">
        <v>58</v>
      </c>
      <c r="Q6" s="139"/>
      <c r="R6" s="139"/>
      <c r="S6" s="144">
        <f>'G-1'!S6:U6</f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118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81</v>
      </c>
      <c r="J10" s="122">
        <v>179</v>
      </c>
      <c r="K10" s="122">
        <v>31</v>
      </c>
      <c r="L10" s="122">
        <v>19</v>
      </c>
      <c r="M10" s="123">
        <f t="shared" ref="M10:M27" si="1">I10*0.5+J10*1+K10*2+L10*2.5</f>
        <v>329</v>
      </c>
      <c r="N10" s="32">
        <f>F25+F26+F27+M10</f>
        <v>681</v>
      </c>
      <c r="O10" s="124" t="s">
        <v>128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548</v>
      </c>
    </row>
    <row r="11" spans="1:21" ht="24" customHeight="1" x14ac:dyDescent="0.2">
      <c r="A11" s="126" t="s">
        <v>119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85</v>
      </c>
      <c r="J11" s="41">
        <v>152</v>
      </c>
      <c r="K11" s="41">
        <v>35</v>
      </c>
      <c r="L11" s="41">
        <v>11</v>
      </c>
      <c r="M11" s="6">
        <f t="shared" si="1"/>
        <v>292</v>
      </c>
      <c r="N11" s="2">
        <f>F26+F27+M10+M11</f>
        <v>621</v>
      </c>
      <c r="O11" s="16" t="s">
        <v>129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120</v>
      </c>
      <c r="B12" s="41">
        <v>130</v>
      </c>
      <c r="C12" s="41">
        <v>257</v>
      </c>
      <c r="D12" s="41">
        <v>50</v>
      </c>
      <c r="E12" s="41">
        <v>15</v>
      </c>
      <c r="F12" s="6">
        <f t="shared" si="0"/>
        <v>459.5</v>
      </c>
      <c r="G12" s="2"/>
      <c r="H12" s="16" t="s">
        <v>1</v>
      </c>
      <c r="I12" s="41">
        <v>95</v>
      </c>
      <c r="J12" s="41">
        <v>163</v>
      </c>
      <c r="K12" s="41">
        <v>30</v>
      </c>
      <c r="L12" s="41">
        <v>10</v>
      </c>
      <c r="M12" s="6">
        <f t="shared" si="1"/>
        <v>295.5</v>
      </c>
      <c r="N12" s="2">
        <f>F27+M10+M11+M12</f>
        <v>916.5</v>
      </c>
      <c r="O12" s="16" t="s">
        <v>43</v>
      </c>
      <c r="P12" s="41">
        <v>103</v>
      </c>
      <c r="Q12" s="41">
        <v>183</v>
      </c>
      <c r="R12" s="41">
        <v>48</v>
      </c>
      <c r="S12" s="41">
        <v>14</v>
      </c>
      <c r="T12" s="6">
        <f t="shared" si="2"/>
        <v>365.5</v>
      </c>
      <c r="U12" s="127">
        <f>M27+T10+T11+T12</f>
        <v>365.5</v>
      </c>
    </row>
    <row r="13" spans="1:21" ht="24" customHeight="1" x14ac:dyDescent="0.2">
      <c r="A13" s="126" t="s">
        <v>121</v>
      </c>
      <c r="B13" s="41">
        <v>160</v>
      </c>
      <c r="C13" s="41">
        <v>250</v>
      </c>
      <c r="D13" s="41">
        <v>53</v>
      </c>
      <c r="E13" s="41">
        <v>10</v>
      </c>
      <c r="F13" s="6">
        <f t="shared" si="0"/>
        <v>461</v>
      </c>
      <c r="G13" s="2">
        <f t="shared" ref="G13:G27" si="3">F10+F11+F12+F13</f>
        <v>920.5</v>
      </c>
      <c r="H13" s="16" t="s">
        <v>4</v>
      </c>
      <c r="I13" s="41">
        <v>109</v>
      </c>
      <c r="J13" s="41">
        <v>158</v>
      </c>
      <c r="K13" s="41">
        <v>37</v>
      </c>
      <c r="L13" s="41">
        <v>16</v>
      </c>
      <c r="M13" s="6">
        <f t="shared" si="1"/>
        <v>326.5</v>
      </c>
      <c r="N13" s="2">
        <f t="shared" ref="N13:N27" si="4">M10+M11+M12+M13</f>
        <v>1243</v>
      </c>
      <c r="O13" s="16" t="s">
        <v>44</v>
      </c>
      <c r="P13" s="41">
        <v>103</v>
      </c>
      <c r="Q13" s="41">
        <v>197</v>
      </c>
      <c r="R13" s="41">
        <v>45</v>
      </c>
      <c r="S13" s="41">
        <v>13</v>
      </c>
      <c r="T13" s="6">
        <f t="shared" si="2"/>
        <v>371</v>
      </c>
      <c r="U13" s="127">
        <f t="shared" ref="U13:U27" si="5">T10+T11+T12+T13</f>
        <v>736.5</v>
      </c>
    </row>
    <row r="14" spans="1:21" ht="24" customHeight="1" x14ac:dyDescent="0.2">
      <c r="A14" s="126" t="s">
        <v>11</v>
      </c>
      <c r="B14" s="41">
        <v>138</v>
      </c>
      <c r="C14" s="41">
        <v>231</v>
      </c>
      <c r="D14" s="41">
        <v>50</v>
      </c>
      <c r="E14" s="41">
        <v>13</v>
      </c>
      <c r="F14" s="6">
        <f t="shared" si="0"/>
        <v>432.5</v>
      </c>
      <c r="G14" s="2">
        <f t="shared" si="3"/>
        <v>1353</v>
      </c>
      <c r="H14" s="16" t="s">
        <v>5</v>
      </c>
      <c r="I14" s="41">
        <v>118</v>
      </c>
      <c r="J14" s="41">
        <v>195</v>
      </c>
      <c r="K14" s="41">
        <v>38</v>
      </c>
      <c r="L14" s="41">
        <v>11</v>
      </c>
      <c r="M14" s="6">
        <f t="shared" si="1"/>
        <v>357.5</v>
      </c>
      <c r="N14" s="2">
        <f t="shared" si="4"/>
        <v>1271.5</v>
      </c>
      <c r="O14" s="16" t="s">
        <v>32</v>
      </c>
      <c r="P14" s="41">
        <v>124</v>
      </c>
      <c r="Q14" s="41">
        <v>181</v>
      </c>
      <c r="R14" s="41">
        <v>50</v>
      </c>
      <c r="S14" s="41">
        <v>10</v>
      </c>
      <c r="T14" s="6">
        <f t="shared" si="2"/>
        <v>368</v>
      </c>
      <c r="U14" s="127">
        <f t="shared" si="5"/>
        <v>1104.5</v>
      </c>
    </row>
    <row r="15" spans="1:21" ht="24" customHeight="1" x14ac:dyDescent="0.2">
      <c r="A15" s="126" t="s">
        <v>14</v>
      </c>
      <c r="B15" s="41">
        <v>134</v>
      </c>
      <c r="C15" s="41">
        <v>229</v>
      </c>
      <c r="D15" s="41">
        <v>54</v>
      </c>
      <c r="E15" s="41">
        <v>16</v>
      </c>
      <c r="F15" s="6">
        <f t="shared" si="0"/>
        <v>444</v>
      </c>
      <c r="G15" s="2">
        <f t="shared" si="3"/>
        <v>1797</v>
      </c>
      <c r="H15" s="16" t="s">
        <v>6</v>
      </c>
      <c r="I15" s="41">
        <v>106</v>
      </c>
      <c r="J15" s="41">
        <v>153</v>
      </c>
      <c r="K15" s="41">
        <v>40</v>
      </c>
      <c r="L15" s="41">
        <v>15</v>
      </c>
      <c r="M15" s="6">
        <f t="shared" si="1"/>
        <v>323.5</v>
      </c>
      <c r="N15" s="2">
        <f t="shared" si="4"/>
        <v>1303</v>
      </c>
      <c r="O15" s="16" t="s">
        <v>33</v>
      </c>
      <c r="P15" s="41">
        <v>117</v>
      </c>
      <c r="Q15" s="41">
        <v>209</v>
      </c>
      <c r="R15" s="41">
        <v>46</v>
      </c>
      <c r="S15" s="41">
        <v>16</v>
      </c>
      <c r="T15" s="6">
        <f t="shared" si="2"/>
        <v>399.5</v>
      </c>
      <c r="U15" s="127">
        <f t="shared" si="5"/>
        <v>1504</v>
      </c>
    </row>
    <row r="16" spans="1:21" ht="24" customHeight="1" x14ac:dyDescent="0.2">
      <c r="A16" s="126" t="s">
        <v>17</v>
      </c>
      <c r="B16" s="41">
        <v>126</v>
      </c>
      <c r="C16" s="41">
        <v>220</v>
      </c>
      <c r="D16" s="41">
        <v>48</v>
      </c>
      <c r="E16" s="41">
        <v>13</v>
      </c>
      <c r="F16" s="6">
        <f t="shared" si="0"/>
        <v>411.5</v>
      </c>
      <c r="G16" s="2">
        <f t="shared" si="3"/>
        <v>1749</v>
      </c>
      <c r="H16" s="16" t="s">
        <v>7</v>
      </c>
      <c r="I16" s="41">
        <v>103</v>
      </c>
      <c r="J16" s="41">
        <v>146</v>
      </c>
      <c r="K16" s="41">
        <v>37</v>
      </c>
      <c r="L16" s="41">
        <v>12</v>
      </c>
      <c r="M16" s="6">
        <f t="shared" si="1"/>
        <v>301.5</v>
      </c>
      <c r="N16" s="2">
        <f t="shared" si="4"/>
        <v>1309</v>
      </c>
      <c r="O16" s="16" t="s">
        <v>29</v>
      </c>
      <c r="P16" s="41">
        <v>110</v>
      </c>
      <c r="Q16" s="41">
        <v>201</v>
      </c>
      <c r="R16" s="41">
        <v>49</v>
      </c>
      <c r="S16" s="41">
        <v>16</v>
      </c>
      <c r="T16" s="6">
        <f t="shared" si="2"/>
        <v>394</v>
      </c>
      <c r="U16" s="127">
        <f t="shared" si="5"/>
        <v>1532.5</v>
      </c>
    </row>
    <row r="17" spans="1:21" ht="24" customHeight="1" x14ac:dyDescent="0.2">
      <c r="A17" s="126" t="s">
        <v>19</v>
      </c>
      <c r="B17" s="41">
        <v>127</v>
      </c>
      <c r="C17" s="41">
        <v>226</v>
      </c>
      <c r="D17" s="41">
        <v>42</v>
      </c>
      <c r="E17" s="41">
        <v>13</v>
      </c>
      <c r="F17" s="6">
        <f t="shared" si="0"/>
        <v>406</v>
      </c>
      <c r="G17" s="2">
        <f t="shared" si="3"/>
        <v>1694</v>
      </c>
      <c r="H17" s="16" t="s">
        <v>9</v>
      </c>
      <c r="I17" s="41">
        <v>92</v>
      </c>
      <c r="J17" s="41">
        <v>133</v>
      </c>
      <c r="K17" s="41">
        <v>31</v>
      </c>
      <c r="L17" s="41">
        <v>10</v>
      </c>
      <c r="M17" s="6">
        <f t="shared" si="1"/>
        <v>266</v>
      </c>
      <c r="N17" s="2">
        <f t="shared" si="4"/>
        <v>1248.5</v>
      </c>
      <c r="O17" s="16" t="s">
        <v>30</v>
      </c>
      <c r="P17" s="41">
        <v>121</v>
      </c>
      <c r="Q17" s="41">
        <v>210</v>
      </c>
      <c r="R17" s="41">
        <v>46</v>
      </c>
      <c r="S17" s="41">
        <v>13</v>
      </c>
      <c r="T17" s="6">
        <f t="shared" si="2"/>
        <v>395</v>
      </c>
      <c r="U17" s="127">
        <f t="shared" si="5"/>
        <v>1556.5</v>
      </c>
    </row>
    <row r="18" spans="1:21" ht="24" customHeight="1" x14ac:dyDescent="0.2">
      <c r="A18" s="126" t="s">
        <v>21</v>
      </c>
      <c r="B18" s="41">
        <v>123</v>
      </c>
      <c r="C18" s="41">
        <v>200</v>
      </c>
      <c r="D18" s="41">
        <v>36</v>
      </c>
      <c r="E18" s="41">
        <v>15</v>
      </c>
      <c r="F18" s="6">
        <f t="shared" si="0"/>
        <v>371</v>
      </c>
      <c r="G18" s="2">
        <f t="shared" si="3"/>
        <v>1632.5</v>
      </c>
      <c r="H18" s="16" t="s">
        <v>12</v>
      </c>
      <c r="I18" s="41">
        <v>95</v>
      </c>
      <c r="J18" s="41">
        <v>132</v>
      </c>
      <c r="K18" s="41">
        <v>35</v>
      </c>
      <c r="L18" s="41">
        <v>9</v>
      </c>
      <c r="M18" s="6">
        <f t="shared" si="1"/>
        <v>272</v>
      </c>
      <c r="N18" s="2">
        <f t="shared" si="4"/>
        <v>1163</v>
      </c>
      <c r="O18" s="16" t="s">
        <v>8</v>
      </c>
      <c r="P18" s="41">
        <v>116</v>
      </c>
      <c r="Q18" s="41">
        <v>137</v>
      </c>
      <c r="R18" s="41">
        <v>42</v>
      </c>
      <c r="S18" s="41">
        <v>12</v>
      </c>
      <c r="T18" s="6">
        <f t="shared" si="2"/>
        <v>309</v>
      </c>
      <c r="U18" s="127">
        <f t="shared" si="5"/>
        <v>1497.5</v>
      </c>
    </row>
    <row r="19" spans="1:21" ht="24" customHeight="1" x14ac:dyDescent="0.2">
      <c r="A19" s="126" t="s">
        <v>23</v>
      </c>
      <c r="B19" s="41">
        <v>107</v>
      </c>
      <c r="C19" s="41">
        <v>196</v>
      </c>
      <c r="D19" s="41">
        <v>42</v>
      </c>
      <c r="E19" s="41">
        <v>17</v>
      </c>
      <c r="F19" s="6">
        <f t="shared" si="0"/>
        <v>376</v>
      </c>
      <c r="G19" s="2">
        <f t="shared" si="3"/>
        <v>1564.5</v>
      </c>
      <c r="H19" s="16" t="s">
        <v>15</v>
      </c>
      <c r="I19" s="41">
        <v>101</v>
      </c>
      <c r="J19" s="41">
        <v>128</v>
      </c>
      <c r="K19" s="41">
        <v>33</v>
      </c>
      <c r="L19" s="41">
        <v>10</v>
      </c>
      <c r="M19" s="6">
        <f t="shared" si="1"/>
        <v>269.5</v>
      </c>
      <c r="N19" s="2">
        <f t="shared" si="4"/>
        <v>1109</v>
      </c>
      <c r="O19" s="16" t="s">
        <v>10</v>
      </c>
      <c r="P19" s="41">
        <v>107</v>
      </c>
      <c r="Q19" s="41">
        <v>187</v>
      </c>
      <c r="R19" s="41">
        <v>48</v>
      </c>
      <c r="S19" s="41">
        <v>7</v>
      </c>
      <c r="T19" s="6">
        <f t="shared" si="2"/>
        <v>354</v>
      </c>
      <c r="U19" s="127">
        <f t="shared" si="5"/>
        <v>1452</v>
      </c>
    </row>
    <row r="20" spans="1:21" ht="24" customHeight="1" x14ac:dyDescent="0.2">
      <c r="A20" s="126" t="s">
        <v>39</v>
      </c>
      <c r="B20" s="41">
        <v>119</v>
      </c>
      <c r="C20" s="41">
        <v>206</v>
      </c>
      <c r="D20" s="41">
        <v>44</v>
      </c>
      <c r="E20" s="41">
        <v>19</v>
      </c>
      <c r="F20" s="6">
        <f t="shared" si="0"/>
        <v>401</v>
      </c>
      <c r="G20" s="2">
        <f t="shared" si="3"/>
        <v>1554</v>
      </c>
      <c r="H20" s="16" t="s">
        <v>18</v>
      </c>
      <c r="I20" s="41">
        <v>110</v>
      </c>
      <c r="J20" s="41">
        <v>177</v>
      </c>
      <c r="K20" s="41">
        <v>36</v>
      </c>
      <c r="L20" s="41">
        <v>11</v>
      </c>
      <c r="M20" s="6">
        <f t="shared" si="1"/>
        <v>331.5</v>
      </c>
      <c r="N20" s="2">
        <f t="shared" si="4"/>
        <v>1139</v>
      </c>
      <c r="O20" s="16" t="s">
        <v>13</v>
      </c>
      <c r="P20" s="41">
        <v>95</v>
      </c>
      <c r="Q20" s="41">
        <v>199</v>
      </c>
      <c r="R20" s="41">
        <v>46</v>
      </c>
      <c r="S20" s="41">
        <v>10</v>
      </c>
      <c r="T20" s="6">
        <f t="shared" si="2"/>
        <v>363.5</v>
      </c>
      <c r="U20" s="127">
        <f t="shared" si="5"/>
        <v>1421.5</v>
      </c>
    </row>
    <row r="21" spans="1:21" ht="24" customHeight="1" x14ac:dyDescent="0.2">
      <c r="A21" s="126" t="s">
        <v>40</v>
      </c>
      <c r="B21" s="41">
        <v>111</v>
      </c>
      <c r="C21" s="41">
        <v>211</v>
      </c>
      <c r="D21" s="41">
        <v>50</v>
      </c>
      <c r="E21" s="41">
        <v>20</v>
      </c>
      <c r="F21" s="6">
        <f t="shared" si="0"/>
        <v>416.5</v>
      </c>
      <c r="G21" s="2">
        <f t="shared" si="3"/>
        <v>1564.5</v>
      </c>
      <c r="H21" s="16" t="s">
        <v>20</v>
      </c>
      <c r="I21" s="41">
        <v>112</v>
      </c>
      <c r="J21" s="41">
        <v>82</v>
      </c>
      <c r="K21" s="41">
        <v>38</v>
      </c>
      <c r="L21" s="41">
        <v>13</v>
      </c>
      <c r="M21" s="6">
        <f t="shared" si="1"/>
        <v>246.5</v>
      </c>
      <c r="N21" s="2">
        <f t="shared" si="4"/>
        <v>1119.5</v>
      </c>
      <c r="O21" s="16" t="s">
        <v>16</v>
      </c>
      <c r="P21" s="41">
        <v>112</v>
      </c>
      <c r="Q21" s="41">
        <v>172</v>
      </c>
      <c r="R21" s="41">
        <v>47</v>
      </c>
      <c r="S21" s="41">
        <v>6</v>
      </c>
      <c r="T21" s="6">
        <f t="shared" si="2"/>
        <v>337</v>
      </c>
      <c r="U21" s="127">
        <f t="shared" si="5"/>
        <v>1363.5</v>
      </c>
    </row>
    <row r="22" spans="1:21" ht="24" customHeight="1" x14ac:dyDescent="0.2">
      <c r="A22" s="126" t="s">
        <v>41</v>
      </c>
      <c r="B22" s="41">
        <v>105</v>
      </c>
      <c r="C22" s="41">
        <v>206</v>
      </c>
      <c r="D22" s="41">
        <v>41</v>
      </c>
      <c r="E22" s="41">
        <v>12</v>
      </c>
      <c r="F22" s="6">
        <f t="shared" si="0"/>
        <v>370.5</v>
      </c>
      <c r="G22" s="2">
        <f t="shared" si="3"/>
        <v>1564</v>
      </c>
      <c r="H22" s="16" t="s">
        <v>22</v>
      </c>
      <c r="I22" s="41">
        <v>96</v>
      </c>
      <c r="J22" s="41">
        <v>180</v>
      </c>
      <c r="K22" s="41">
        <v>42</v>
      </c>
      <c r="L22" s="41">
        <v>19</v>
      </c>
      <c r="M22" s="6">
        <f t="shared" si="1"/>
        <v>359.5</v>
      </c>
      <c r="N22" s="2">
        <f t="shared" si="4"/>
        <v>1207</v>
      </c>
      <c r="O22" s="16" t="s">
        <v>45</v>
      </c>
      <c r="P22" s="41">
        <v>91</v>
      </c>
      <c r="Q22" s="41">
        <v>167</v>
      </c>
      <c r="R22" s="41">
        <v>41</v>
      </c>
      <c r="S22" s="41">
        <v>5</v>
      </c>
      <c r="T22" s="6">
        <f t="shared" si="2"/>
        <v>307</v>
      </c>
      <c r="U22" s="127">
        <f t="shared" si="5"/>
        <v>1361.5</v>
      </c>
    </row>
    <row r="23" spans="1:21" ht="24" customHeight="1" x14ac:dyDescent="0.2">
      <c r="A23" s="126" t="s">
        <v>42</v>
      </c>
      <c r="B23" s="41">
        <v>112</v>
      </c>
      <c r="C23" s="41">
        <v>182</v>
      </c>
      <c r="D23" s="41">
        <v>34</v>
      </c>
      <c r="E23" s="41">
        <v>14</v>
      </c>
      <c r="F23" s="6">
        <f t="shared" si="0"/>
        <v>341</v>
      </c>
      <c r="G23" s="2">
        <f t="shared" si="3"/>
        <v>1529</v>
      </c>
      <c r="H23" s="16" t="s">
        <v>24</v>
      </c>
      <c r="I23" s="41">
        <v>83</v>
      </c>
      <c r="J23" s="41">
        <v>155</v>
      </c>
      <c r="K23" s="41">
        <v>47</v>
      </c>
      <c r="L23" s="41">
        <v>16</v>
      </c>
      <c r="M23" s="6">
        <f t="shared" si="1"/>
        <v>330.5</v>
      </c>
      <c r="N23" s="2">
        <f t="shared" si="4"/>
        <v>1268</v>
      </c>
      <c r="O23" s="16" t="s">
        <v>46</v>
      </c>
      <c r="P23" s="41"/>
      <c r="Q23" s="41"/>
      <c r="R23" s="41"/>
      <c r="S23" s="41"/>
      <c r="T23" s="6">
        <f t="shared" si="2"/>
        <v>0</v>
      </c>
      <c r="U23" s="127">
        <f t="shared" si="5"/>
        <v>1007.5</v>
      </c>
    </row>
    <row r="24" spans="1:21" ht="24" customHeight="1" x14ac:dyDescent="0.2">
      <c r="A24" s="126" t="s">
        <v>124</v>
      </c>
      <c r="B24" s="41">
        <v>116</v>
      </c>
      <c r="C24" s="41">
        <v>171</v>
      </c>
      <c r="D24" s="41">
        <v>36</v>
      </c>
      <c r="E24" s="41">
        <v>16</v>
      </c>
      <c r="F24" s="6">
        <f t="shared" si="0"/>
        <v>341</v>
      </c>
      <c r="G24" s="2">
        <f t="shared" si="3"/>
        <v>1469</v>
      </c>
      <c r="H24" s="16" t="s">
        <v>25</v>
      </c>
      <c r="I24" s="41">
        <v>91</v>
      </c>
      <c r="J24" s="41">
        <v>176</v>
      </c>
      <c r="K24" s="41">
        <v>43</v>
      </c>
      <c r="L24" s="41">
        <v>11</v>
      </c>
      <c r="M24" s="6">
        <f t="shared" si="1"/>
        <v>335</v>
      </c>
      <c r="N24" s="2">
        <f t="shared" si="4"/>
        <v>1271.5</v>
      </c>
      <c r="O24" s="16" t="s">
        <v>130</v>
      </c>
      <c r="P24" s="41"/>
      <c r="Q24" s="41"/>
      <c r="R24" s="41"/>
      <c r="S24" s="41"/>
      <c r="T24" s="6">
        <f t="shared" si="2"/>
        <v>0</v>
      </c>
      <c r="U24" s="127">
        <f t="shared" si="5"/>
        <v>644</v>
      </c>
    </row>
    <row r="25" spans="1:21" ht="24" customHeight="1" x14ac:dyDescent="0.2">
      <c r="A25" s="126" t="s">
        <v>125</v>
      </c>
      <c r="B25" s="41">
        <v>121</v>
      </c>
      <c r="C25" s="41">
        <v>168</v>
      </c>
      <c r="D25" s="41">
        <v>38</v>
      </c>
      <c r="E25" s="41">
        <v>19</v>
      </c>
      <c r="F25" s="6">
        <f t="shared" si="0"/>
        <v>352</v>
      </c>
      <c r="G25" s="2">
        <f t="shared" si="3"/>
        <v>1404.5</v>
      </c>
      <c r="H25" s="16" t="s">
        <v>26</v>
      </c>
      <c r="I25" s="41">
        <v>120</v>
      </c>
      <c r="J25" s="41">
        <v>315</v>
      </c>
      <c r="K25" s="41">
        <v>59</v>
      </c>
      <c r="L25" s="41">
        <v>22</v>
      </c>
      <c r="M25" s="6">
        <f t="shared" si="1"/>
        <v>548</v>
      </c>
      <c r="N25" s="2">
        <f t="shared" si="4"/>
        <v>1573</v>
      </c>
      <c r="O25" s="16" t="s">
        <v>131</v>
      </c>
      <c r="P25" s="41"/>
      <c r="Q25" s="41"/>
      <c r="R25" s="41"/>
      <c r="S25" s="41"/>
      <c r="T25" s="6">
        <f t="shared" si="2"/>
        <v>0</v>
      </c>
      <c r="U25" s="127">
        <f t="shared" si="5"/>
        <v>307</v>
      </c>
    </row>
    <row r="26" spans="1:21" ht="24" customHeight="1" x14ac:dyDescent="0.2">
      <c r="A26" s="126" t="s">
        <v>122</v>
      </c>
      <c r="B26" s="41"/>
      <c r="C26" s="41"/>
      <c r="D26" s="41"/>
      <c r="E26" s="41"/>
      <c r="F26" s="6">
        <f t="shared" si="0"/>
        <v>0</v>
      </c>
      <c r="G26" s="2">
        <f t="shared" si="3"/>
        <v>1034</v>
      </c>
      <c r="H26" s="16" t="s">
        <v>126</v>
      </c>
      <c r="I26" s="41"/>
      <c r="J26" s="41"/>
      <c r="K26" s="41"/>
      <c r="L26" s="41"/>
      <c r="M26" s="6">
        <f t="shared" si="1"/>
        <v>0</v>
      </c>
      <c r="N26" s="2">
        <f t="shared" si="4"/>
        <v>1213.5</v>
      </c>
      <c r="O26" s="16" t="s">
        <v>132</v>
      </c>
      <c r="P26" s="41"/>
      <c r="Q26" s="41"/>
      <c r="R26" s="41"/>
      <c r="S26" s="41"/>
      <c r="T26" s="6">
        <f t="shared" si="2"/>
        <v>0</v>
      </c>
      <c r="U26" s="127">
        <f t="shared" si="5"/>
        <v>0</v>
      </c>
    </row>
    <row r="27" spans="1:21" ht="24" customHeight="1" thickBot="1" x14ac:dyDescent="0.25">
      <c r="A27" s="128" t="s">
        <v>123</v>
      </c>
      <c r="B27" s="42"/>
      <c r="C27" s="42"/>
      <c r="D27" s="42"/>
      <c r="E27" s="42"/>
      <c r="F27" s="7">
        <f t="shared" si="0"/>
        <v>0</v>
      </c>
      <c r="G27" s="3">
        <f t="shared" si="3"/>
        <v>693</v>
      </c>
      <c r="H27" s="19" t="s">
        <v>127</v>
      </c>
      <c r="I27" s="42"/>
      <c r="J27" s="42"/>
      <c r="K27" s="42"/>
      <c r="L27" s="42"/>
      <c r="M27" s="7">
        <f t="shared" si="1"/>
        <v>0</v>
      </c>
      <c r="N27" s="3">
        <f t="shared" si="4"/>
        <v>883</v>
      </c>
      <c r="O27" s="19" t="s">
        <v>133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1797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1573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1556.5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142</v>
      </c>
      <c r="G29" s="50"/>
      <c r="H29" s="157"/>
      <c r="I29" s="158"/>
      <c r="J29" s="45" t="s">
        <v>62</v>
      </c>
      <c r="K29" s="48"/>
      <c r="L29" s="48"/>
      <c r="M29" s="49" t="s">
        <v>143</v>
      </c>
      <c r="N29" s="50"/>
      <c r="O29" s="157"/>
      <c r="P29" s="158"/>
      <c r="Q29" s="45" t="s">
        <v>62</v>
      </c>
      <c r="R29" s="48"/>
      <c r="S29" s="48"/>
      <c r="T29" s="49" t="s">
        <v>144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31496062992125984" bottom="0.23622047244094491" header="0" footer="0"/>
  <pageSetup scale="83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20" zoomScaleNormal="100" workbookViewId="0">
      <selection activeCell="V33" sqref="V33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135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145</v>
      </c>
      <c r="E6" s="146"/>
      <c r="F6" s="146"/>
      <c r="G6" s="146"/>
      <c r="H6" s="146"/>
      <c r="I6" s="139" t="s">
        <v>59</v>
      </c>
      <c r="J6" s="139"/>
      <c r="K6" s="139"/>
      <c r="L6" s="151">
        <v>3</v>
      </c>
      <c r="M6" s="151"/>
      <c r="N6" s="151"/>
      <c r="O6" s="38"/>
      <c r="P6" s="139" t="s">
        <v>58</v>
      </c>
      <c r="Q6" s="139"/>
      <c r="R6" s="139"/>
      <c r="S6" s="144">
        <f>'G-1'!S6:U6</f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118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17</v>
      </c>
      <c r="J10" s="122">
        <v>99</v>
      </c>
      <c r="K10" s="122">
        <v>19</v>
      </c>
      <c r="L10" s="122">
        <v>10</v>
      </c>
      <c r="M10" s="123">
        <f t="shared" ref="M10:M27" si="1">I10*0.5+J10*1+K10*2+L10*2.5</f>
        <v>170.5</v>
      </c>
      <c r="N10" s="32">
        <f>F25+F26+F27+M10</f>
        <v>314</v>
      </c>
      <c r="O10" s="124" t="s">
        <v>128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150</v>
      </c>
    </row>
    <row r="11" spans="1:21" ht="24" customHeight="1" x14ac:dyDescent="0.2">
      <c r="A11" s="126" t="s">
        <v>119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19</v>
      </c>
      <c r="J11" s="41">
        <v>76</v>
      </c>
      <c r="K11" s="41">
        <v>16</v>
      </c>
      <c r="L11" s="41">
        <v>6</v>
      </c>
      <c r="M11" s="6">
        <f t="shared" si="1"/>
        <v>132.5</v>
      </c>
      <c r="N11" s="2">
        <f>F26+F27+M10+M11</f>
        <v>303</v>
      </c>
      <c r="O11" s="16" t="s">
        <v>129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120</v>
      </c>
      <c r="B12" s="41">
        <v>40</v>
      </c>
      <c r="C12" s="41">
        <v>94</v>
      </c>
      <c r="D12" s="41">
        <v>25</v>
      </c>
      <c r="E12" s="41">
        <v>4</v>
      </c>
      <c r="F12" s="6">
        <f t="shared" si="0"/>
        <v>174</v>
      </c>
      <c r="G12" s="2"/>
      <c r="H12" s="16" t="s">
        <v>1</v>
      </c>
      <c r="I12" s="41">
        <v>21</v>
      </c>
      <c r="J12" s="41">
        <v>80</v>
      </c>
      <c r="K12" s="41">
        <v>17</v>
      </c>
      <c r="L12" s="41">
        <v>5</v>
      </c>
      <c r="M12" s="6">
        <f t="shared" si="1"/>
        <v>137</v>
      </c>
      <c r="N12" s="2">
        <f>F27+M10+M11+M12</f>
        <v>440</v>
      </c>
      <c r="O12" s="16" t="s">
        <v>43</v>
      </c>
      <c r="P12" s="41">
        <v>20</v>
      </c>
      <c r="Q12" s="41">
        <v>131</v>
      </c>
      <c r="R12" s="41">
        <v>24</v>
      </c>
      <c r="S12" s="41">
        <v>10</v>
      </c>
      <c r="T12" s="6">
        <f t="shared" si="2"/>
        <v>214</v>
      </c>
      <c r="U12" s="127">
        <f>M27+T10+T11+T12</f>
        <v>214</v>
      </c>
    </row>
    <row r="13" spans="1:21" ht="24" customHeight="1" x14ac:dyDescent="0.2">
      <c r="A13" s="126" t="s">
        <v>121</v>
      </c>
      <c r="B13" s="41">
        <v>36</v>
      </c>
      <c r="C13" s="41">
        <v>90</v>
      </c>
      <c r="D13" s="41">
        <v>23</v>
      </c>
      <c r="E13" s="41">
        <v>4</v>
      </c>
      <c r="F13" s="6">
        <f t="shared" si="0"/>
        <v>164</v>
      </c>
      <c r="G13" s="2">
        <f t="shared" ref="G13:G27" si="3">F10+F11+F12+F13</f>
        <v>338</v>
      </c>
      <c r="H13" s="16" t="s">
        <v>4</v>
      </c>
      <c r="I13" s="41">
        <v>10</v>
      </c>
      <c r="J13" s="41">
        <v>98</v>
      </c>
      <c r="K13" s="41">
        <v>16</v>
      </c>
      <c r="L13" s="41">
        <v>5</v>
      </c>
      <c r="M13" s="6">
        <f t="shared" si="1"/>
        <v>147.5</v>
      </c>
      <c r="N13" s="2">
        <f t="shared" ref="N13:N27" si="4">M10+M11+M12+M13</f>
        <v>587.5</v>
      </c>
      <c r="O13" s="16" t="s">
        <v>44</v>
      </c>
      <c r="P13" s="41">
        <v>16</v>
      </c>
      <c r="Q13" s="41">
        <v>120</v>
      </c>
      <c r="R13" s="41">
        <v>28</v>
      </c>
      <c r="S13" s="41">
        <v>12</v>
      </c>
      <c r="T13" s="6">
        <f t="shared" si="2"/>
        <v>214</v>
      </c>
      <c r="U13" s="127">
        <f t="shared" ref="U13:U27" si="5">T10+T11+T12+T13</f>
        <v>428</v>
      </c>
    </row>
    <row r="14" spans="1:21" ht="24" customHeight="1" x14ac:dyDescent="0.2">
      <c r="A14" s="126" t="s">
        <v>11</v>
      </c>
      <c r="B14" s="41">
        <v>34</v>
      </c>
      <c r="C14" s="41">
        <v>97</v>
      </c>
      <c r="D14" s="41">
        <v>28</v>
      </c>
      <c r="E14" s="41">
        <v>6</v>
      </c>
      <c r="F14" s="6">
        <f t="shared" si="0"/>
        <v>185</v>
      </c>
      <c r="G14" s="2">
        <f t="shared" si="3"/>
        <v>523</v>
      </c>
      <c r="H14" s="16" t="s">
        <v>5</v>
      </c>
      <c r="I14" s="41">
        <v>17</v>
      </c>
      <c r="J14" s="41">
        <v>103</v>
      </c>
      <c r="K14" s="41">
        <v>15</v>
      </c>
      <c r="L14" s="41">
        <v>11</v>
      </c>
      <c r="M14" s="6">
        <f t="shared" si="1"/>
        <v>169</v>
      </c>
      <c r="N14" s="2">
        <f t="shared" si="4"/>
        <v>586</v>
      </c>
      <c r="O14" s="16" t="s">
        <v>32</v>
      </c>
      <c r="P14" s="41">
        <v>18</v>
      </c>
      <c r="Q14" s="41">
        <v>114</v>
      </c>
      <c r="R14" s="41">
        <v>17</v>
      </c>
      <c r="S14" s="41">
        <v>9</v>
      </c>
      <c r="T14" s="6">
        <f t="shared" si="2"/>
        <v>179.5</v>
      </c>
      <c r="U14" s="127">
        <f t="shared" si="5"/>
        <v>607.5</v>
      </c>
    </row>
    <row r="15" spans="1:21" ht="24" customHeight="1" x14ac:dyDescent="0.2">
      <c r="A15" s="126" t="s">
        <v>14</v>
      </c>
      <c r="B15" s="41">
        <v>42</v>
      </c>
      <c r="C15" s="41">
        <v>83</v>
      </c>
      <c r="D15" s="41">
        <v>23</v>
      </c>
      <c r="E15" s="41">
        <v>8</v>
      </c>
      <c r="F15" s="6">
        <f t="shared" si="0"/>
        <v>170</v>
      </c>
      <c r="G15" s="2">
        <f t="shared" si="3"/>
        <v>693</v>
      </c>
      <c r="H15" s="16" t="s">
        <v>6</v>
      </c>
      <c r="I15" s="41">
        <v>20</v>
      </c>
      <c r="J15" s="41">
        <v>98</v>
      </c>
      <c r="K15" s="41">
        <v>14</v>
      </c>
      <c r="L15" s="41">
        <v>8</v>
      </c>
      <c r="M15" s="6">
        <f t="shared" si="1"/>
        <v>156</v>
      </c>
      <c r="N15" s="2">
        <f t="shared" si="4"/>
        <v>609.5</v>
      </c>
      <c r="O15" s="16" t="s">
        <v>33</v>
      </c>
      <c r="P15" s="41">
        <v>26</v>
      </c>
      <c r="Q15" s="41">
        <v>112</v>
      </c>
      <c r="R15" s="41">
        <v>20</v>
      </c>
      <c r="S15" s="41">
        <v>9</v>
      </c>
      <c r="T15" s="6">
        <f t="shared" si="2"/>
        <v>187.5</v>
      </c>
      <c r="U15" s="127">
        <f t="shared" si="5"/>
        <v>795</v>
      </c>
    </row>
    <row r="16" spans="1:21" ht="24" customHeight="1" x14ac:dyDescent="0.2">
      <c r="A16" s="126" t="s">
        <v>17</v>
      </c>
      <c r="B16" s="41">
        <v>25</v>
      </c>
      <c r="C16" s="41">
        <v>105</v>
      </c>
      <c r="D16" s="41">
        <v>19</v>
      </c>
      <c r="E16" s="41">
        <v>13</v>
      </c>
      <c r="F16" s="6">
        <f t="shared" si="0"/>
        <v>188</v>
      </c>
      <c r="G16" s="2">
        <f t="shared" si="3"/>
        <v>707</v>
      </c>
      <c r="H16" s="16" t="s">
        <v>7</v>
      </c>
      <c r="I16" s="41">
        <v>15</v>
      </c>
      <c r="J16" s="41">
        <v>90</v>
      </c>
      <c r="K16" s="41">
        <v>12</v>
      </c>
      <c r="L16" s="41">
        <v>6</v>
      </c>
      <c r="M16" s="6">
        <f t="shared" si="1"/>
        <v>136.5</v>
      </c>
      <c r="N16" s="2">
        <f t="shared" si="4"/>
        <v>609</v>
      </c>
      <c r="O16" s="16" t="s">
        <v>29</v>
      </c>
      <c r="P16" s="41">
        <v>32</v>
      </c>
      <c r="Q16" s="41">
        <v>120</v>
      </c>
      <c r="R16" s="41">
        <v>23</v>
      </c>
      <c r="S16" s="41">
        <v>6</v>
      </c>
      <c r="T16" s="6">
        <f t="shared" si="2"/>
        <v>197</v>
      </c>
      <c r="U16" s="127">
        <f t="shared" si="5"/>
        <v>778</v>
      </c>
    </row>
    <row r="17" spans="1:21" ht="24" customHeight="1" x14ac:dyDescent="0.2">
      <c r="A17" s="126" t="s">
        <v>19</v>
      </c>
      <c r="B17" s="41">
        <v>18</v>
      </c>
      <c r="C17" s="41">
        <v>62</v>
      </c>
      <c r="D17" s="41">
        <v>26</v>
      </c>
      <c r="E17" s="41">
        <v>6</v>
      </c>
      <c r="F17" s="6">
        <f t="shared" si="0"/>
        <v>138</v>
      </c>
      <c r="G17" s="2">
        <f t="shared" si="3"/>
        <v>681</v>
      </c>
      <c r="H17" s="16" t="s">
        <v>9</v>
      </c>
      <c r="I17" s="41">
        <v>12</v>
      </c>
      <c r="J17" s="41">
        <v>81</v>
      </c>
      <c r="K17" s="41">
        <v>14</v>
      </c>
      <c r="L17" s="41">
        <v>7</v>
      </c>
      <c r="M17" s="6">
        <f t="shared" si="1"/>
        <v>132.5</v>
      </c>
      <c r="N17" s="2">
        <f t="shared" si="4"/>
        <v>594</v>
      </c>
      <c r="O17" s="16" t="s">
        <v>30</v>
      </c>
      <c r="P17" s="41">
        <v>21</v>
      </c>
      <c r="Q17" s="41">
        <v>176</v>
      </c>
      <c r="R17" s="41">
        <v>23</v>
      </c>
      <c r="S17" s="41">
        <v>5</v>
      </c>
      <c r="T17" s="6">
        <f t="shared" si="2"/>
        <v>245</v>
      </c>
      <c r="U17" s="127">
        <f t="shared" si="5"/>
        <v>809</v>
      </c>
    </row>
    <row r="18" spans="1:21" ht="24" customHeight="1" x14ac:dyDescent="0.2">
      <c r="A18" s="126" t="s">
        <v>21</v>
      </c>
      <c r="B18" s="41">
        <v>18</v>
      </c>
      <c r="C18" s="41">
        <v>94</v>
      </c>
      <c r="D18" s="41">
        <v>19</v>
      </c>
      <c r="E18" s="41">
        <v>12</v>
      </c>
      <c r="F18" s="6">
        <f t="shared" si="0"/>
        <v>171</v>
      </c>
      <c r="G18" s="2">
        <f t="shared" si="3"/>
        <v>667</v>
      </c>
      <c r="H18" s="16" t="s">
        <v>12</v>
      </c>
      <c r="I18" s="41">
        <v>10</v>
      </c>
      <c r="J18" s="41">
        <v>85</v>
      </c>
      <c r="K18" s="41">
        <v>10</v>
      </c>
      <c r="L18" s="41">
        <v>8</v>
      </c>
      <c r="M18" s="6">
        <f t="shared" si="1"/>
        <v>130</v>
      </c>
      <c r="N18" s="2">
        <f t="shared" si="4"/>
        <v>555</v>
      </c>
      <c r="O18" s="16" t="s">
        <v>8</v>
      </c>
      <c r="P18" s="41">
        <v>24</v>
      </c>
      <c r="Q18" s="41">
        <v>180</v>
      </c>
      <c r="R18" s="41">
        <v>18</v>
      </c>
      <c r="S18" s="41">
        <v>9</v>
      </c>
      <c r="T18" s="6">
        <f t="shared" si="2"/>
        <v>250.5</v>
      </c>
      <c r="U18" s="127">
        <f t="shared" si="5"/>
        <v>880</v>
      </c>
    </row>
    <row r="19" spans="1:21" ht="24" customHeight="1" x14ac:dyDescent="0.2">
      <c r="A19" s="126" t="s">
        <v>23</v>
      </c>
      <c r="B19" s="41">
        <v>33</v>
      </c>
      <c r="C19" s="41">
        <v>96</v>
      </c>
      <c r="D19" s="41">
        <v>18</v>
      </c>
      <c r="E19" s="41">
        <v>10</v>
      </c>
      <c r="F19" s="6">
        <f t="shared" si="0"/>
        <v>173.5</v>
      </c>
      <c r="G19" s="2">
        <f t="shared" si="3"/>
        <v>670.5</v>
      </c>
      <c r="H19" s="16" t="s">
        <v>15</v>
      </c>
      <c r="I19" s="41">
        <v>18</v>
      </c>
      <c r="J19" s="41">
        <v>94</v>
      </c>
      <c r="K19" s="41">
        <v>18</v>
      </c>
      <c r="L19" s="41">
        <v>6</v>
      </c>
      <c r="M19" s="6">
        <f t="shared" si="1"/>
        <v>154</v>
      </c>
      <c r="N19" s="2">
        <f t="shared" si="4"/>
        <v>553</v>
      </c>
      <c r="O19" s="16" t="s">
        <v>10</v>
      </c>
      <c r="P19" s="41">
        <v>30</v>
      </c>
      <c r="Q19" s="41">
        <v>178</v>
      </c>
      <c r="R19" s="41">
        <v>12</v>
      </c>
      <c r="S19" s="41">
        <v>5</v>
      </c>
      <c r="T19" s="6">
        <f t="shared" si="2"/>
        <v>229.5</v>
      </c>
      <c r="U19" s="127">
        <f t="shared" si="5"/>
        <v>922</v>
      </c>
    </row>
    <row r="20" spans="1:21" ht="24" customHeight="1" x14ac:dyDescent="0.2">
      <c r="A20" s="126" t="s">
        <v>39</v>
      </c>
      <c r="B20" s="41">
        <v>14</v>
      </c>
      <c r="C20" s="41">
        <v>102</v>
      </c>
      <c r="D20" s="41">
        <v>24</v>
      </c>
      <c r="E20" s="41">
        <v>7</v>
      </c>
      <c r="F20" s="6">
        <f t="shared" si="0"/>
        <v>174.5</v>
      </c>
      <c r="G20" s="2">
        <f t="shared" si="3"/>
        <v>657</v>
      </c>
      <c r="H20" s="16" t="s">
        <v>18</v>
      </c>
      <c r="I20" s="41">
        <v>20</v>
      </c>
      <c r="J20" s="41">
        <v>105</v>
      </c>
      <c r="K20" s="41">
        <v>14</v>
      </c>
      <c r="L20" s="41">
        <v>9</v>
      </c>
      <c r="M20" s="6">
        <f t="shared" si="1"/>
        <v>165.5</v>
      </c>
      <c r="N20" s="2">
        <f t="shared" si="4"/>
        <v>582</v>
      </c>
      <c r="O20" s="16" t="s">
        <v>13</v>
      </c>
      <c r="P20" s="41">
        <v>14</v>
      </c>
      <c r="Q20" s="41">
        <v>137</v>
      </c>
      <c r="R20" s="41">
        <v>14</v>
      </c>
      <c r="S20" s="41">
        <v>8</v>
      </c>
      <c r="T20" s="6">
        <f t="shared" si="2"/>
        <v>192</v>
      </c>
      <c r="U20" s="127">
        <f t="shared" si="5"/>
        <v>917</v>
      </c>
    </row>
    <row r="21" spans="1:21" ht="24" customHeight="1" x14ac:dyDescent="0.2">
      <c r="A21" s="126" t="s">
        <v>40</v>
      </c>
      <c r="B21" s="41">
        <v>17</v>
      </c>
      <c r="C21" s="41">
        <v>72</v>
      </c>
      <c r="D21" s="41">
        <v>15</v>
      </c>
      <c r="E21" s="41">
        <v>12</v>
      </c>
      <c r="F21" s="6">
        <f t="shared" si="0"/>
        <v>140.5</v>
      </c>
      <c r="G21" s="2">
        <f t="shared" si="3"/>
        <v>659.5</v>
      </c>
      <c r="H21" s="16" t="s">
        <v>20</v>
      </c>
      <c r="I21" s="41">
        <v>22</v>
      </c>
      <c r="J21" s="41">
        <v>82</v>
      </c>
      <c r="K21" s="41">
        <v>18</v>
      </c>
      <c r="L21" s="41">
        <v>7</v>
      </c>
      <c r="M21" s="6">
        <f t="shared" si="1"/>
        <v>146.5</v>
      </c>
      <c r="N21" s="2">
        <f t="shared" si="4"/>
        <v>596</v>
      </c>
      <c r="O21" s="16" t="s">
        <v>16</v>
      </c>
      <c r="P21" s="41">
        <v>20</v>
      </c>
      <c r="Q21" s="41">
        <v>163</v>
      </c>
      <c r="R21" s="41">
        <v>12</v>
      </c>
      <c r="S21" s="41">
        <v>10</v>
      </c>
      <c r="T21" s="6">
        <f t="shared" si="2"/>
        <v>222</v>
      </c>
      <c r="U21" s="127">
        <f t="shared" si="5"/>
        <v>894</v>
      </c>
    </row>
    <row r="22" spans="1:21" ht="24" customHeight="1" x14ac:dyDescent="0.2">
      <c r="A22" s="126" t="s">
        <v>41</v>
      </c>
      <c r="B22" s="41">
        <v>18</v>
      </c>
      <c r="C22" s="41">
        <v>63</v>
      </c>
      <c r="D22" s="41">
        <v>22</v>
      </c>
      <c r="E22" s="41">
        <v>10</v>
      </c>
      <c r="F22" s="6">
        <f t="shared" si="0"/>
        <v>141</v>
      </c>
      <c r="G22" s="2">
        <f t="shared" si="3"/>
        <v>629.5</v>
      </c>
      <c r="H22" s="16" t="s">
        <v>22</v>
      </c>
      <c r="I22" s="41">
        <v>14</v>
      </c>
      <c r="J22" s="41">
        <v>64</v>
      </c>
      <c r="K22" s="41">
        <v>18</v>
      </c>
      <c r="L22" s="41">
        <v>5</v>
      </c>
      <c r="M22" s="6">
        <f t="shared" si="1"/>
        <v>119.5</v>
      </c>
      <c r="N22" s="2">
        <f t="shared" si="4"/>
        <v>585.5</v>
      </c>
      <c r="O22" s="16" t="s">
        <v>45</v>
      </c>
      <c r="P22" s="41">
        <v>15</v>
      </c>
      <c r="Q22" s="41">
        <v>141</v>
      </c>
      <c r="R22" s="41">
        <v>10</v>
      </c>
      <c r="S22" s="41">
        <v>7</v>
      </c>
      <c r="T22" s="6">
        <f t="shared" si="2"/>
        <v>186</v>
      </c>
      <c r="U22" s="127">
        <f t="shared" si="5"/>
        <v>829.5</v>
      </c>
    </row>
    <row r="23" spans="1:21" ht="24" customHeight="1" x14ac:dyDescent="0.2">
      <c r="A23" s="126" t="s">
        <v>42</v>
      </c>
      <c r="B23" s="41">
        <v>18</v>
      </c>
      <c r="C23" s="41">
        <v>88</v>
      </c>
      <c r="D23" s="41">
        <v>17</v>
      </c>
      <c r="E23" s="41">
        <v>11</v>
      </c>
      <c r="F23" s="6">
        <f t="shared" si="0"/>
        <v>158.5</v>
      </c>
      <c r="G23" s="2">
        <f t="shared" si="3"/>
        <v>614.5</v>
      </c>
      <c r="H23" s="16" t="s">
        <v>24</v>
      </c>
      <c r="I23" s="41">
        <v>18</v>
      </c>
      <c r="J23" s="41">
        <v>68</v>
      </c>
      <c r="K23" s="41">
        <v>19</v>
      </c>
      <c r="L23" s="41">
        <v>10</v>
      </c>
      <c r="M23" s="6">
        <f t="shared" si="1"/>
        <v>140</v>
      </c>
      <c r="N23" s="2">
        <f t="shared" si="4"/>
        <v>571.5</v>
      </c>
      <c r="O23" s="16" t="s">
        <v>46</v>
      </c>
      <c r="P23" s="41">
        <v>12</v>
      </c>
      <c r="Q23" s="41">
        <v>109</v>
      </c>
      <c r="R23" s="41">
        <v>8</v>
      </c>
      <c r="S23" s="41">
        <v>6</v>
      </c>
      <c r="T23" s="6">
        <f t="shared" si="2"/>
        <v>146</v>
      </c>
      <c r="U23" s="127">
        <f t="shared" si="5"/>
        <v>746</v>
      </c>
    </row>
    <row r="24" spans="1:21" ht="24" customHeight="1" x14ac:dyDescent="0.2">
      <c r="A24" s="126" t="s">
        <v>124</v>
      </c>
      <c r="B24" s="41">
        <v>20</v>
      </c>
      <c r="C24" s="41">
        <v>78</v>
      </c>
      <c r="D24" s="41">
        <v>18</v>
      </c>
      <c r="E24" s="41">
        <v>9</v>
      </c>
      <c r="F24" s="6">
        <f t="shared" si="0"/>
        <v>146.5</v>
      </c>
      <c r="G24" s="2">
        <f t="shared" si="3"/>
        <v>586.5</v>
      </c>
      <c r="H24" s="16" t="s">
        <v>25</v>
      </c>
      <c r="I24" s="41">
        <v>14</v>
      </c>
      <c r="J24" s="41">
        <v>73</v>
      </c>
      <c r="K24" s="41">
        <v>25</v>
      </c>
      <c r="L24" s="41">
        <v>14</v>
      </c>
      <c r="M24" s="6">
        <f t="shared" si="1"/>
        <v>165</v>
      </c>
      <c r="N24" s="2">
        <f t="shared" si="4"/>
        <v>571</v>
      </c>
      <c r="O24" s="16" t="s">
        <v>130</v>
      </c>
      <c r="P24" s="41"/>
      <c r="Q24" s="41"/>
      <c r="R24" s="41"/>
      <c r="S24" s="41"/>
      <c r="T24" s="6">
        <f t="shared" si="2"/>
        <v>0</v>
      </c>
      <c r="U24" s="127">
        <f t="shared" si="5"/>
        <v>554</v>
      </c>
    </row>
    <row r="25" spans="1:21" ht="24" customHeight="1" x14ac:dyDescent="0.2">
      <c r="A25" s="126" t="s">
        <v>125</v>
      </c>
      <c r="B25" s="41">
        <v>13</v>
      </c>
      <c r="C25" s="41">
        <v>81</v>
      </c>
      <c r="D25" s="41">
        <v>18</v>
      </c>
      <c r="E25" s="41">
        <v>8</v>
      </c>
      <c r="F25" s="6">
        <f t="shared" si="0"/>
        <v>143.5</v>
      </c>
      <c r="G25" s="2">
        <f t="shared" si="3"/>
        <v>589.5</v>
      </c>
      <c r="H25" s="16" t="s">
        <v>26</v>
      </c>
      <c r="I25" s="41">
        <v>25</v>
      </c>
      <c r="J25" s="41">
        <v>92</v>
      </c>
      <c r="K25" s="41">
        <v>14</v>
      </c>
      <c r="L25" s="41">
        <v>7</v>
      </c>
      <c r="M25" s="6">
        <f t="shared" si="1"/>
        <v>150</v>
      </c>
      <c r="N25" s="2">
        <f t="shared" si="4"/>
        <v>574.5</v>
      </c>
      <c r="O25" s="16" t="s">
        <v>131</v>
      </c>
      <c r="P25" s="41"/>
      <c r="Q25" s="41"/>
      <c r="R25" s="41"/>
      <c r="S25" s="41"/>
      <c r="T25" s="6">
        <f t="shared" si="2"/>
        <v>0</v>
      </c>
      <c r="U25" s="127">
        <f t="shared" si="5"/>
        <v>332</v>
      </c>
    </row>
    <row r="26" spans="1:21" ht="24" customHeight="1" x14ac:dyDescent="0.2">
      <c r="A26" s="126" t="s">
        <v>122</v>
      </c>
      <c r="B26" s="41"/>
      <c r="C26" s="41"/>
      <c r="D26" s="41"/>
      <c r="E26" s="41"/>
      <c r="F26" s="6">
        <f t="shared" si="0"/>
        <v>0</v>
      </c>
      <c r="G26" s="2">
        <f t="shared" si="3"/>
        <v>448.5</v>
      </c>
      <c r="H26" s="16" t="s">
        <v>126</v>
      </c>
      <c r="I26" s="41"/>
      <c r="J26" s="41"/>
      <c r="K26" s="41"/>
      <c r="L26" s="41"/>
      <c r="M26" s="6">
        <f t="shared" si="1"/>
        <v>0</v>
      </c>
      <c r="N26" s="2">
        <f t="shared" si="4"/>
        <v>455</v>
      </c>
      <c r="O26" s="16" t="s">
        <v>132</v>
      </c>
      <c r="P26" s="41"/>
      <c r="Q26" s="41"/>
      <c r="R26" s="41"/>
      <c r="S26" s="41"/>
      <c r="T26" s="6">
        <f t="shared" si="2"/>
        <v>0</v>
      </c>
      <c r="U26" s="127">
        <f t="shared" si="5"/>
        <v>146</v>
      </c>
    </row>
    <row r="27" spans="1:21" ht="24" customHeight="1" thickBot="1" x14ac:dyDescent="0.25">
      <c r="A27" s="128" t="s">
        <v>123</v>
      </c>
      <c r="B27" s="42"/>
      <c r="C27" s="42"/>
      <c r="D27" s="42"/>
      <c r="E27" s="42"/>
      <c r="F27" s="7">
        <f t="shared" si="0"/>
        <v>0</v>
      </c>
      <c r="G27" s="3">
        <f t="shared" si="3"/>
        <v>290</v>
      </c>
      <c r="H27" s="19" t="s">
        <v>127</v>
      </c>
      <c r="I27" s="42"/>
      <c r="J27" s="42"/>
      <c r="K27" s="42"/>
      <c r="L27" s="42"/>
      <c r="M27" s="7">
        <f t="shared" si="1"/>
        <v>0</v>
      </c>
      <c r="N27" s="3">
        <f t="shared" si="4"/>
        <v>315</v>
      </c>
      <c r="O27" s="19" t="s">
        <v>133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707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609.5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922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146</v>
      </c>
      <c r="G29" s="50"/>
      <c r="H29" s="157"/>
      <c r="I29" s="158"/>
      <c r="J29" s="45" t="s">
        <v>62</v>
      </c>
      <c r="K29" s="48"/>
      <c r="L29" s="48"/>
      <c r="M29" s="49" t="s">
        <v>147</v>
      </c>
      <c r="N29" s="50"/>
      <c r="O29" s="157"/>
      <c r="P29" s="158"/>
      <c r="Q29" s="45" t="s">
        <v>62</v>
      </c>
      <c r="R29" s="48"/>
      <c r="S29" s="48"/>
      <c r="T29" s="49" t="s">
        <v>148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topLeftCell="A20" zoomScaleNormal="100" workbookViewId="0">
      <selection activeCell="T29" sqref="T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150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149</v>
      </c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118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8</v>
      </c>
      <c r="J10" s="122">
        <v>2</v>
      </c>
      <c r="K10" s="122">
        <v>0</v>
      </c>
      <c r="L10" s="122">
        <v>0</v>
      </c>
      <c r="M10" s="123">
        <f t="shared" ref="M10:M27" si="1">I10*0.5+J10*1+K10*2+L10*2.5</f>
        <v>6</v>
      </c>
      <c r="N10" s="32">
        <f>F25+F26+F27+M10</f>
        <v>17.5</v>
      </c>
      <c r="O10" s="124" t="s">
        <v>128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8</v>
      </c>
    </row>
    <row r="11" spans="1:21" ht="24" customHeight="1" x14ac:dyDescent="0.2">
      <c r="A11" s="126" t="s">
        <v>119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11</v>
      </c>
      <c r="J11" s="41">
        <v>1</v>
      </c>
      <c r="K11" s="41">
        <v>0</v>
      </c>
      <c r="L11" s="41">
        <v>0</v>
      </c>
      <c r="M11" s="6">
        <f t="shared" si="1"/>
        <v>6.5</v>
      </c>
      <c r="N11" s="2">
        <f>F26+F27+M10+M11</f>
        <v>12.5</v>
      </c>
      <c r="O11" s="16" t="s">
        <v>129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120</v>
      </c>
      <c r="B12" s="41">
        <v>21</v>
      </c>
      <c r="C12" s="41">
        <v>5</v>
      </c>
      <c r="D12" s="41">
        <v>0</v>
      </c>
      <c r="E12" s="41">
        <v>0</v>
      </c>
      <c r="F12" s="6">
        <f t="shared" si="0"/>
        <v>15.5</v>
      </c>
      <c r="G12" s="2"/>
      <c r="H12" s="16" t="s">
        <v>1</v>
      </c>
      <c r="I12" s="41">
        <v>14</v>
      </c>
      <c r="J12" s="41">
        <v>3</v>
      </c>
      <c r="K12" s="41">
        <v>0</v>
      </c>
      <c r="L12" s="41">
        <v>0</v>
      </c>
      <c r="M12" s="6">
        <f t="shared" si="1"/>
        <v>10</v>
      </c>
      <c r="N12" s="2">
        <f>F27+M10+M11+M12</f>
        <v>22.5</v>
      </c>
      <c r="O12" s="16" t="s">
        <v>43</v>
      </c>
      <c r="P12" s="41">
        <v>19</v>
      </c>
      <c r="Q12" s="41">
        <v>8</v>
      </c>
      <c r="R12" s="41">
        <v>0</v>
      </c>
      <c r="S12" s="41">
        <v>0</v>
      </c>
      <c r="T12" s="6">
        <f t="shared" si="2"/>
        <v>17.5</v>
      </c>
      <c r="U12" s="127">
        <f>M27+T10+T11+T12</f>
        <v>17.5</v>
      </c>
    </row>
    <row r="13" spans="1:21" ht="24" customHeight="1" x14ac:dyDescent="0.2">
      <c r="A13" s="126" t="s">
        <v>121</v>
      </c>
      <c r="B13" s="41">
        <v>27</v>
      </c>
      <c r="C13" s="41">
        <v>3</v>
      </c>
      <c r="D13" s="41">
        <v>0</v>
      </c>
      <c r="E13" s="41">
        <v>0</v>
      </c>
      <c r="F13" s="6">
        <f t="shared" si="0"/>
        <v>16.5</v>
      </c>
      <c r="G13" s="2">
        <f t="shared" ref="G13:G27" si="3">F10+F11+F12+F13</f>
        <v>32</v>
      </c>
      <c r="H13" s="16" t="s">
        <v>4</v>
      </c>
      <c r="I13" s="41">
        <v>16</v>
      </c>
      <c r="J13" s="41">
        <v>3</v>
      </c>
      <c r="K13" s="41">
        <v>0</v>
      </c>
      <c r="L13" s="41">
        <v>0</v>
      </c>
      <c r="M13" s="6">
        <f t="shared" si="1"/>
        <v>11</v>
      </c>
      <c r="N13" s="2">
        <f t="shared" ref="N13:N27" si="4">M10+M11+M12+M13</f>
        <v>33.5</v>
      </c>
      <c r="O13" s="16" t="s">
        <v>44</v>
      </c>
      <c r="P13" s="41">
        <v>14</v>
      </c>
      <c r="Q13" s="41">
        <v>6</v>
      </c>
      <c r="R13" s="41">
        <v>0</v>
      </c>
      <c r="S13" s="41">
        <v>0</v>
      </c>
      <c r="T13" s="6">
        <f t="shared" si="2"/>
        <v>13</v>
      </c>
      <c r="U13" s="127">
        <f t="shared" ref="U13:U27" si="5">T10+T11+T12+T13</f>
        <v>30.5</v>
      </c>
    </row>
    <row r="14" spans="1:21" ht="24" customHeight="1" x14ac:dyDescent="0.2">
      <c r="A14" s="126" t="s">
        <v>11</v>
      </c>
      <c r="B14" s="41">
        <v>21</v>
      </c>
      <c r="C14" s="41">
        <v>5</v>
      </c>
      <c r="D14" s="41">
        <v>0</v>
      </c>
      <c r="E14" s="41">
        <v>2</v>
      </c>
      <c r="F14" s="6">
        <f t="shared" si="0"/>
        <v>20.5</v>
      </c>
      <c r="G14" s="2">
        <f t="shared" si="3"/>
        <v>52.5</v>
      </c>
      <c r="H14" s="16" t="s">
        <v>5</v>
      </c>
      <c r="I14" s="41">
        <v>15</v>
      </c>
      <c r="J14" s="41">
        <v>0</v>
      </c>
      <c r="K14" s="41">
        <v>0</v>
      </c>
      <c r="L14" s="41">
        <v>0</v>
      </c>
      <c r="M14" s="6">
        <f t="shared" si="1"/>
        <v>7.5</v>
      </c>
      <c r="N14" s="2">
        <f t="shared" si="4"/>
        <v>35</v>
      </c>
      <c r="O14" s="16" t="s">
        <v>32</v>
      </c>
      <c r="P14" s="41">
        <v>8</v>
      </c>
      <c r="Q14" s="41">
        <v>2</v>
      </c>
      <c r="R14" s="41">
        <v>0</v>
      </c>
      <c r="S14" s="41">
        <v>1</v>
      </c>
      <c r="T14" s="6">
        <f t="shared" si="2"/>
        <v>8.5</v>
      </c>
      <c r="U14" s="127">
        <f t="shared" si="5"/>
        <v>39</v>
      </c>
    </row>
    <row r="15" spans="1:21" ht="24" customHeight="1" x14ac:dyDescent="0.2">
      <c r="A15" s="126" t="s">
        <v>14</v>
      </c>
      <c r="B15" s="41">
        <v>7</v>
      </c>
      <c r="C15" s="41">
        <v>2</v>
      </c>
      <c r="D15" s="41">
        <v>0</v>
      </c>
      <c r="E15" s="41">
        <v>2</v>
      </c>
      <c r="F15" s="6">
        <f t="shared" si="0"/>
        <v>10.5</v>
      </c>
      <c r="G15" s="2">
        <f t="shared" si="3"/>
        <v>63</v>
      </c>
      <c r="H15" s="16" t="s">
        <v>6</v>
      </c>
      <c r="I15" s="41">
        <v>19</v>
      </c>
      <c r="J15" s="41">
        <v>2</v>
      </c>
      <c r="K15" s="41">
        <v>0</v>
      </c>
      <c r="L15" s="41">
        <v>0</v>
      </c>
      <c r="M15" s="6">
        <f t="shared" si="1"/>
        <v>11.5</v>
      </c>
      <c r="N15" s="2">
        <f t="shared" si="4"/>
        <v>40</v>
      </c>
      <c r="O15" s="16" t="s">
        <v>33</v>
      </c>
      <c r="P15" s="41">
        <v>12</v>
      </c>
      <c r="Q15" s="41">
        <v>3</v>
      </c>
      <c r="R15" s="41">
        <v>0</v>
      </c>
      <c r="S15" s="41">
        <v>0</v>
      </c>
      <c r="T15" s="6">
        <f t="shared" si="2"/>
        <v>9</v>
      </c>
      <c r="U15" s="127">
        <f t="shared" si="5"/>
        <v>48</v>
      </c>
    </row>
    <row r="16" spans="1:21" ht="24" customHeight="1" x14ac:dyDescent="0.2">
      <c r="A16" s="126" t="s">
        <v>17</v>
      </c>
      <c r="B16" s="41">
        <v>15</v>
      </c>
      <c r="C16" s="41">
        <v>2</v>
      </c>
      <c r="D16" s="41">
        <v>0</v>
      </c>
      <c r="E16" s="41">
        <v>1</v>
      </c>
      <c r="F16" s="6">
        <f t="shared" si="0"/>
        <v>12</v>
      </c>
      <c r="G16" s="2">
        <f t="shared" si="3"/>
        <v>59.5</v>
      </c>
      <c r="H16" s="16" t="s">
        <v>7</v>
      </c>
      <c r="I16" s="41">
        <v>14</v>
      </c>
      <c r="J16" s="41">
        <v>3</v>
      </c>
      <c r="K16" s="41">
        <v>0</v>
      </c>
      <c r="L16" s="41">
        <v>0</v>
      </c>
      <c r="M16" s="6">
        <f t="shared" si="1"/>
        <v>10</v>
      </c>
      <c r="N16" s="2">
        <f t="shared" si="4"/>
        <v>40</v>
      </c>
      <c r="O16" s="16" t="s">
        <v>29</v>
      </c>
      <c r="P16" s="41">
        <v>10</v>
      </c>
      <c r="Q16" s="41">
        <v>2</v>
      </c>
      <c r="R16" s="41">
        <v>0</v>
      </c>
      <c r="S16" s="41">
        <v>0</v>
      </c>
      <c r="T16" s="6">
        <f t="shared" si="2"/>
        <v>7</v>
      </c>
      <c r="U16" s="127">
        <f t="shared" si="5"/>
        <v>37.5</v>
      </c>
    </row>
    <row r="17" spans="1:21" ht="24" customHeight="1" x14ac:dyDescent="0.2">
      <c r="A17" s="126" t="s">
        <v>19</v>
      </c>
      <c r="B17" s="41">
        <v>16</v>
      </c>
      <c r="C17" s="41">
        <v>2</v>
      </c>
      <c r="D17" s="41">
        <v>0</v>
      </c>
      <c r="E17" s="41">
        <v>0</v>
      </c>
      <c r="F17" s="6">
        <f t="shared" si="0"/>
        <v>10</v>
      </c>
      <c r="G17" s="2">
        <f t="shared" si="3"/>
        <v>53</v>
      </c>
      <c r="H17" s="16" t="s">
        <v>9</v>
      </c>
      <c r="I17" s="41">
        <v>17</v>
      </c>
      <c r="J17" s="41">
        <v>5</v>
      </c>
      <c r="K17" s="41">
        <v>0</v>
      </c>
      <c r="L17" s="41">
        <v>2</v>
      </c>
      <c r="M17" s="6">
        <f t="shared" si="1"/>
        <v>18.5</v>
      </c>
      <c r="N17" s="2">
        <f t="shared" si="4"/>
        <v>47.5</v>
      </c>
      <c r="O17" s="16" t="s">
        <v>30</v>
      </c>
      <c r="P17" s="41">
        <v>9</v>
      </c>
      <c r="Q17" s="41">
        <v>1</v>
      </c>
      <c r="R17" s="41">
        <v>0</v>
      </c>
      <c r="S17" s="41">
        <v>0</v>
      </c>
      <c r="T17" s="6">
        <f t="shared" si="2"/>
        <v>5.5</v>
      </c>
      <c r="U17" s="127">
        <f t="shared" si="5"/>
        <v>30</v>
      </c>
    </row>
    <row r="18" spans="1:21" ht="24" customHeight="1" x14ac:dyDescent="0.2">
      <c r="A18" s="126" t="s">
        <v>21</v>
      </c>
      <c r="B18" s="41">
        <v>15</v>
      </c>
      <c r="C18" s="41">
        <v>5</v>
      </c>
      <c r="D18" s="41">
        <v>0</v>
      </c>
      <c r="E18" s="41">
        <v>1</v>
      </c>
      <c r="F18" s="6">
        <f t="shared" si="0"/>
        <v>15</v>
      </c>
      <c r="G18" s="2">
        <f t="shared" si="3"/>
        <v>47.5</v>
      </c>
      <c r="H18" s="16" t="s">
        <v>12</v>
      </c>
      <c r="I18" s="41">
        <v>15</v>
      </c>
      <c r="J18" s="41">
        <v>4</v>
      </c>
      <c r="K18" s="41">
        <v>0</v>
      </c>
      <c r="L18" s="41">
        <v>1</v>
      </c>
      <c r="M18" s="6">
        <f t="shared" si="1"/>
        <v>14</v>
      </c>
      <c r="N18" s="2">
        <f t="shared" si="4"/>
        <v>54</v>
      </c>
      <c r="O18" s="16" t="s">
        <v>8</v>
      </c>
      <c r="P18" s="41">
        <v>14</v>
      </c>
      <c r="Q18" s="41">
        <v>7</v>
      </c>
      <c r="R18" s="41">
        <v>1</v>
      </c>
      <c r="S18" s="41">
        <v>1</v>
      </c>
      <c r="T18" s="6">
        <f t="shared" si="2"/>
        <v>18.5</v>
      </c>
      <c r="U18" s="127">
        <f t="shared" si="5"/>
        <v>40</v>
      </c>
    </row>
    <row r="19" spans="1:21" ht="24" customHeight="1" x14ac:dyDescent="0.2">
      <c r="A19" s="126" t="s">
        <v>23</v>
      </c>
      <c r="B19" s="41">
        <v>9</v>
      </c>
      <c r="C19" s="41">
        <v>2</v>
      </c>
      <c r="D19" s="41">
        <v>0</v>
      </c>
      <c r="E19" s="41">
        <v>1</v>
      </c>
      <c r="F19" s="6">
        <f t="shared" si="0"/>
        <v>9</v>
      </c>
      <c r="G19" s="2">
        <f t="shared" si="3"/>
        <v>46</v>
      </c>
      <c r="H19" s="16" t="s">
        <v>15</v>
      </c>
      <c r="I19" s="41">
        <v>12</v>
      </c>
      <c r="J19" s="41">
        <v>2</v>
      </c>
      <c r="K19" s="41">
        <v>0</v>
      </c>
      <c r="L19" s="41">
        <v>0</v>
      </c>
      <c r="M19" s="6">
        <f t="shared" si="1"/>
        <v>8</v>
      </c>
      <c r="N19" s="2">
        <f t="shared" si="4"/>
        <v>50.5</v>
      </c>
      <c r="O19" s="16" t="s">
        <v>10</v>
      </c>
      <c r="P19" s="41">
        <v>24</v>
      </c>
      <c r="Q19" s="41">
        <v>5</v>
      </c>
      <c r="R19" s="41">
        <v>0</v>
      </c>
      <c r="S19" s="41">
        <v>0</v>
      </c>
      <c r="T19" s="6">
        <f t="shared" si="2"/>
        <v>17</v>
      </c>
      <c r="U19" s="127">
        <f t="shared" si="5"/>
        <v>48</v>
      </c>
    </row>
    <row r="20" spans="1:21" ht="24" customHeight="1" x14ac:dyDescent="0.2">
      <c r="A20" s="126" t="s">
        <v>39</v>
      </c>
      <c r="B20" s="41">
        <v>8</v>
      </c>
      <c r="C20" s="41">
        <v>2</v>
      </c>
      <c r="D20" s="41">
        <v>0</v>
      </c>
      <c r="E20" s="41">
        <v>0</v>
      </c>
      <c r="F20" s="6">
        <f t="shared" si="0"/>
        <v>6</v>
      </c>
      <c r="G20" s="2">
        <f t="shared" si="3"/>
        <v>40</v>
      </c>
      <c r="H20" s="16" t="s">
        <v>18</v>
      </c>
      <c r="I20" s="41">
        <v>11</v>
      </c>
      <c r="J20" s="41">
        <v>4</v>
      </c>
      <c r="K20" s="41">
        <v>0</v>
      </c>
      <c r="L20" s="41">
        <v>1</v>
      </c>
      <c r="M20" s="6">
        <f t="shared" si="1"/>
        <v>12</v>
      </c>
      <c r="N20" s="2">
        <f t="shared" si="4"/>
        <v>52.5</v>
      </c>
      <c r="O20" s="16" t="s">
        <v>13</v>
      </c>
      <c r="P20" s="41">
        <v>14</v>
      </c>
      <c r="Q20" s="41">
        <v>3</v>
      </c>
      <c r="R20" s="41">
        <v>0</v>
      </c>
      <c r="S20" s="41">
        <v>0</v>
      </c>
      <c r="T20" s="6">
        <f t="shared" si="2"/>
        <v>10</v>
      </c>
      <c r="U20" s="127">
        <f t="shared" si="5"/>
        <v>51</v>
      </c>
    </row>
    <row r="21" spans="1:21" ht="24" customHeight="1" x14ac:dyDescent="0.2">
      <c r="A21" s="126" t="s">
        <v>40</v>
      </c>
      <c r="B21" s="41">
        <v>11</v>
      </c>
      <c r="C21" s="41">
        <v>4</v>
      </c>
      <c r="D21" s="41">
        <v>0</v>
      </c>
      <c r="E21" s="41">
        <v>2</v>
      </c>
      <c r="F21" s="6">
        <f t="shared" si="0"/>
        <v>14.5</v>
      </c>
      <c r="G21" s="2">
        <f t="shared" si="3"/>
        <v>44.5</v>
      </c>
      <c r="H21" s="16" t="s">
        <v>20</v>
      </c>
      <c r="I21" s="41">
        <v>17</v>
      </c>
      <c r="J21" s="41">
        <v>3</v>
      </c>
      <c r="K21" s="41">
        <v>0</v>
      </c>
      <c r="L21" s="41">
        <v>0</v>
      </c>
      <c r="M21" s="6">
        <f t="shared" si="1"/>
        <v>11.5</v>
      </c>
      <c r="N21" s="2">
        <f t="shared" si="4"/>
        <v>45.5</v>
      </c>
      <c r="O21" s="16" t="s">
        <v>16</v>
      </c>
      <c r="P21" s="41">
        <v>11</v>
      </c>
      <c r="Q21" s="41">
        <v>5</v>
      </c>
      <c r="R21" s="41">
        <v>0</v>
      </c>
      <c r="S21" s="41">
        <v>1</v>
      </c>
      <c r="T21" s="6">
        <f t="shared" si="2"/>
        <v>13</v>
      </c>
      <c r="U21" s="127">
        <f t="shared" si="5"/>
        <v>58.5</v>
      </c>
    </row>
    <row r="22" spans="1:21" ht="24" customHeight="1" x14ac:dyDescent="0.2">
      <c r="A22" s="126" t="s">
        <v>41</v>
      </c>
      <c r="B22" s="41">
        <v>7</v>
      </c>
      <c r="C22" s="41">
        <v>6</v>
      </c>
      <c r="D22" s="41">
        <v>0</v>
      </c>
      <c r="E22" s="41">
        <v>1</v>
      </c>
      <c r="F22" s="6">
        <f t="shared" si="0"/>
        <v>12</v>
      </c>
      <c r="G22" s="2">
        <f t="shared" si="3"/>
        <v>41.5</v>
      </c>
      <c r="H22" s="16" t="s">
        <v>22</v>
      </c>
      <c r="I22" s="41">
        <v>16</v>
      </c>
      <c r="J22" s="41">
        <v>3</v>
      </c>
      <c r="K22" s="41">
        <v>0</v>
      </c>
      <c r="L22" s="41">
        <v>0</v>
      </c>
      <c r="M22" s="6">
        <f t="shared" si="1"/>
        <v>11</v>
      </c>
      <c r="N22" s="2">
        <f t="shared" si="4"/>
        <v>42.5</v>
      </c>
      <c r="O22" s="16" t="s">
        <v>45</v>
      </c>
      <c r="P22" s="41">
        <v>9</v>
      </c>
      <c r="Q22" s="41">
        <v>3</v>
      </c>
      <c r="R22" s="41">
        <v>0</v>
      </c>
      <c r="S22" s="41">
        <v>0</v>
      </c>
      <c r="T22" s="6">
        <f t="shared" si="2"/>
        <v>7.5</v>
      </c>
      <c r="U22" s="127">
        <f t="shared" si="5"/>
        <v>47.5</v>
      </c>
    </row>
    <row r="23" spans="1:21" ht="24" customHeight="1" x14ac:dyDescent="0.2">
      <c r="A23" s="126" t="s">
        <v>42</v>
      </c>
      <c r="B23" s="41">
        <v>14</v>
      </c>
      <c r="C23" s="41">
        <v>6</v>
      </c>
      <c r="D23" s="41">
        <v>0</v>
      </c>
      <c r="E23" s="41">
        <v>2</v>
      </c>
      <c r="F23" s="6">
        <f t="shared" si="0"/>
        <v>18</v>
      </c>
      <c r="G23" s="2">
        <f t="shared" si="3"/>
        <v>50.5</v>
      </c>
      <c r="H23" s="16" t="s">
        <v>24</v>
      </c>
      <c r="I23" s="41">
        <v>11</v>
      </c>
      <c r="J23" s="41">
        <v>2</v>
      </c>
      <c r="K23" s="41">
        <v>1</v>
      </c>
      <c r="L23" s="41">
        <v>0</v>
      </c>
      <c r="M23" s="6">
        <f t="shared" si="1"/>
        <v>9.5</v>
      </c>
      <c r="N23" s="2">
        <f t="shared" si="4"/>
        <v>44</v>
      </c>
      <c r="O23" s="16" t="s">
        <v>46</v>
      </c>
      <c r="P23" s="41">
        <v>7</v>
      </c>
      <c r="Q23" s="41">
        <v>3</v>
      </c>
      <c r="R23" s="41">
        <v>0</v>
      </c>
      <c r="S23" s="41">
        <v>0</v>
      </c>
      <c r="T23" s="6">
        <f t="shared" si="2"/>
        <v>6.5</v>
      </c>
      <c r="U23" s="127">
        <f t="shared" si="5"/>
        <v>37</v>
      </c>
    </row>
    <row r="24" spans="1:21" ht="24" customHeight="1" x14ac:dyDescent="0.2">
      <c r="A24" s="126" t="s">
        <v>124</v>
      </c>
      <c r="B24" s="41">
        <v>18</v>
      </c>
      <c r="C24" s="41">
        <v>5</v>
      </c>
      <c r="D24" s="41">
        <v>0</v>
      </c>
      <c r="E24" s="41">
        <v>1</v>
      </c>
      <c r="F24" s="6">
        <f t="shared" si="0"/>
        <v>16.5</v>
      </c>
      <c r="G24" s="2">
        <f t="shared" si="3"/>
        <v>61</v>
      </c>
      <c r="H24" s="16" t="s">
        <v>25</v>
      </c>
      <c r="I24" s="41">
        <v>12</v>
      </c>
      <c r="J24" s="41">
        <v>3</v>
      </c>
      <c r="K24" s="41">
        <v>0</v>
      </c>
      <c r="L24" s="41">
        <v>0</v>
      </c>
      <c r="M24" s="6">
        <f t="shared" si="1"/>
        <v>9</v>
      </c>
      <c r="N24" s="2">
        <f t="shared" si="4"/>
        <v>41</v>
      </c>
      <c r="O24" s="16" t="s">
        <v>130</v>
      </c>
      <c r="P24" s="41"/>
      <c r="Q24" s="41"/>
      <c r="R24" s="41"/>
      <c r="S24" s="41"/>
      <c r="T24" s="6">
        <f t="shared" si="2"/>
        <v>0</v>
      </c>
      <c r="U24" s="127">
        <f t="shared" si="5"/>
        <v>27</v>
      </c>
    </row>
    <row r="25" spans="1:21" ht="24" customHeight="1" x14ac:dyDescent="0.2">
      <c r="A25" s="126" t="s">
        <v>125</v>
      </c>
      <c r="B25" s="41">
        <v>11</v>
      </c>
      <c r="C25" s="41">
        <v>6</v>
      </c>
      <c r="D25" s="41">
        <v>0</v>
      </c>
      <c r="E25" s="41">
        <v>0</v>
      </c>
      <c r="F25" s="6">
        <f t="shared" si="0"/>
        <v>11.5</v>
      </c>
      <c r="G25" s="2">
        <f t="shared" si="3"/>
        <v>58</v>
      </c>
      <c r="H25" s="16" t="s">
        <v>26</v>
      </c>
      <c r="I25" s="41">
        <v>12</v>
      </c>
      <c r="J25" s="41">
        <v>2</v>
      </c>
      <c r="K25" s="41">
        <v>0</v>
      </c>
      <c r="L25" s="41">
        <v>0</v>
      </c>
      <c r="M25" s="6">
        <f t="shared" si="1"/>
        <v>8</v>
      </c>
      <c r="N25" s="2">
        <f t="shared" si="4"/>
        <v>37.5</v>
      </c>
      <c r="O25" s="16" t="s">
        <v>131</v>
      </c>
      <c r="P25" s="41"/>
      <c r="Q25" s="41"/>
      <c r="R25" s="41"/>
      <c r="S25" s="41"/>
      <c r="T25" s="6">
        <f t="shared" si="2"/>
        <v>0</v>
      </c>
      <c r="U25" s="127">
        <f t="shared" si="5"/>
        <v>14</v>
      </c>
    </row>
    <row r="26" spans="1:21" ht="24" customHeight="1" x14ac:dyDescent="0.2">
      <c r="A26" s="126" t="s">
        <v>122</v>
      </c>
      <c r="B26" s="41"/>
      <c r="C26" s="41"/>
      <c r="D26" s="41"/>
      <c r="E26" s="41"/>
      <c r="F26" s="6">
        <f t="shared" si="0"/>
        <v>0</v>
      </c>
      <c r="G26" s="2">
        <f t="shared" si="3"/>
        <v>46</v>
      </c>
      <c r="H26" s="16" t="s">
        <v>126</v>
      </c>
      <c r="I26" s="41"/>
      <c r="J26" s="41"/>
      <c r="K26" s="41"/>
      <c r="L26" s="41"/>
      <c r="M26" s="6">
        <f t="shared" si="1"/>
        <v>0</v>
      </c>
      <c r="N26" s="2">
        <f t="shared" si="4"/>
        <v>26.5</v>
      </c>
      <c r="O26" s="16" t="s">
        <v>132</v>
      </c>
      <c r="P26" s="41"/>
      <c r="Q26" s="41"/>
      <c r="R26" s="41"/>
      <c r="S26" s="41"/>
      <c r="T26" s="6">
        <f t="shared" si="2"/>
        <v>0</v>
      </c>
      <c r="U26" s="127">
        <f t="shared" si="5"/>
        <v>6.5</v>
      </c>
    </row>
    <row r="27" spans="1:21" ht="24" customHeight="1" thickBot="1" x14ac:dyDescent="0.25">
      <c r="A27" s="128" t="s">
        <v>123</v>
      </c>
      <c r="B27" s="42"/>
      <c r="C27" s="42"/>
      <c r="D27" s="42"/>
      <c r="E27" s="42"/>
      <c r="F27" s="7">
        <f t="shared" si="0"/>
        <v>0</v>
      </c>
      <c r="G27" s="3">
        <f t="shared" si="3"/>
        <v>28</v>
      </c>
      <c r="H27" s="19" t="s">
        <v>127</v>
      </c>
      <c r="I27" s="42"/>
      <c r="J27" s="42"/>
      <c r="K27" s="42"/>
      <c r="L27" s="42"/>
      <c r="M27" s="7">
        <f t="shared" si="1"/>
        <v>0</v>
      </c>
      <c r="N27" s="3">
        <f t="shared" si="4"/>
        <v>17</v>
      </c>
      <c r="O27" s="19" t="s">
        <v>133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63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54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58.5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142</v>
      </c>
      <c r="G29" s="50"/>
      <c r="H29" s="157"/>
      <c r="I29" s="158"/>
      <c r="J29" s="45" t="s">
        <v>62</v>
      </c>
      <c r="K29" s="48"/>
      <c r="L29" s="48"/>
      <c r="M29" s="49" t="s">
        <v>151</v>
      </c>
      <c r="N29" s="50"/>
      <c r="O29" s="157"/>
      <c r="P29" s="158"/>
      <c r="Q29" s="45" t="s">
        <v>62</v>
      </c>
      <c r="R29" s="48"/>
      <c r="S29" s="48"/>
      <c r="T29" s="49" t="s">
        <v>152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7" zoomScaleNormal="100" workbookViewId="0">
      <selection activeCell="X29" sqref="X29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153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 t="s">
        <v>149</v>
      </c>
      <c r="E6" s="146"/>
      <c r="F6" s="146"/>
      <c r="G6" s="146"/>
      <c r="H6" s="146"/>
      <c r="I6" s="139" t="s">
        <v>59</v>
      </c>
      <c r="J6" s="139"/>
      <c r="K6" s="139"/>
      <c r="L6" s="151">
        <v>4</v>
      </c>
      <c r="M6" s="151"/>
      <c r="N6" s="151"/>
      <c r="O6" s="38"/>
      <c r="P6" s="139" t="s">
        <v>58</v>
      </c>
      <c r="Q6" s="139"/>
      <c r="R6" s="139"/>
      <c r="S6" s="144">
        <f>'G-1'!S6:U6</f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thickBot="1" x14ac:dyDescent="0.25">
      <c r="A9" s="138"/>
      <c r="B9" s="13" t="s">
        <v>52</v>
      </c>
      <c r="C9" s="13" t="s">
        <v>0</v>
      </c>
      <c r="D9" s="13" t="s">
        <v>2</v>
      </c>
      <c r="E9" s="14" t="s">
        <v>3</v>
      </c>
      <c r="F9" s="138"/>
      <c r="G9" s="138"/>
      <c r="H9" s="138"/>
      <c r="I9" s="15" t="s">
        <v>52</v>
      </c>
      <c r="J9" s="15" t="s">
        <v>0</v>
      </c>
      <c r="K9" s="13" t="s">
        <v>2</v>
      </c>
      <c r="L9" s="14" t="s">
        <v>3</v>
      </c>
      <c r="M9" s="138"/>
      <c r="N9" s="138"/>
      <c r="O9" s="138"/>
      <c r="P9" s="15" t="s">
        <v>52</v>
      </c>
      <c r="Q9" s="15" t="s">
        <v>0</v>
      </c>
      <c r="R9" s="13" t="s">
        <v>2</v>
      </c>
      <c r="S9" s="14" t="s">
        <v>3</v>
      </c>
      <c r="T9" s="138"/>
      <c r="U9" s="137"/>
    </row>
    <row r="10" spans="1:21" ht="24" customHeight="1" x14ac:dyDescent="0.2">
      <c r="A10" s="121" t="s">
        <v>118</v>
      </c>
      <c r="B10" s="122"/>
      <c r="C10" s="122"/>
      <c r="D10" s="122"/>
      <c r="E10" s="122"/>
      <c r="F10" s="123">
        <f t="shared" ref="F10:F27" si="0">B10*0.5+C10*1+D10*2+E10*2.5</f>
        <v>0</v>
      </c>
      <c r="G10" s="32"/>
      <c r="H10" s="124" t="s">
        <v>27</v>
      </c>
      <c r="I10" s="122">
        <v>3</v>
      </c>
      <c r="J10" s="122">
        <v>3</v>
      </c>
      <c r="K10" s="122">
        <v>2</v>
      </c>
      <c r="L10" s="122">
        <v>1</v>
      </c>
      <c r="M10" s="123">
        <f t="shared" ref="M10:M27" si="1">I10*0.5+J10*1+K10*2+L10*2.5</f>
        <v>11</v>
      </c>
      <c r="N10" s="32">
        <f>F25+F26+F27+M10</f>
        <v>15</v>
      </c>
      <c r="O10" s="124" t="s">
        <v>128</v>
      </c>
      <c r="P10" s="122"/>
      <c r="Q10" s="122"/>
      <c r="R10" s="122"/>
      <c r="S10" s="122"/>
      <c r="T10" s="123">
        <f t="shared" ref="T10:T27" si="2">P10*0.5+Q10*1+R10*2+S10*2.5</f>
        <v>0</v>
      </c>
      <c r="U10" s="125">
        <f>M25+M26+M27+T10</f>
        <v>12</v>
      </c>
    </row>
    <row r="11" spans="1:21" ht="24" customHeight="1" x14ac:dyDescent="0.2">
      <c r="A11" s="126" t="s">
        <v>119</v>
      </c>
      <c r="B11" s="41"/>
      <c r="C11" s="41"/>
      <c r="D11" s="41"/>
      <c r="E11" s="41"/>
      <c r="F11" s="6">
        <f t="shared" si="0"/>
        <v>0</v>
      </c>
      <c r="G11" s="2"/>
      <c r="H11" s="16" t="s">
        <v>28</v>
      </c>
      <c r="I11" s="41">
        <v>5</v>
      </c>
      <c r="J11" s="41">
        <v>2</v>
      </c>
      <c r="K11" s="41">
        <v>1</v>
      </c>
      <c r="L11" s="41">
        <v>0</v>
      </c>
      <c r="M11" s="6">
        <f t="shared" si="1"/>
        <v>6.5</v>
      </c>
      <c r="N11" s="2">
        <f>F26+F27+M10+M11</f>
        <v>17.5</v>
      </c>
      <c r="O11" s="16" t="s">
        <v>129</v>
      </c>
      <c r="P11" s="41"/>
      <c r="Q11" s="41"/>
      <c r="R11" s="41"/>
      <c r="S11" s="41"/>
      <c r="T11" s="6">
        <f t="shared" si="2"/>
        <v>0</v>
      </c>
      <c r="U11" s="127">
        <f>M26+M27+T10+T11</f>
        <v>0</v>
      </c>
    </row>
    <row r="12" spans="1:21" ht="24" customHeight="1" x14ac:dyDescent="0.2">
      <c r="A12" s="126" t="s">
        <v>120</v>
      </c>
      <c r="B12" s="41">
        <v>6</v>
      </c>
      <c r="C12" s="41">
        <v>7</v>
      </c>
      <c r="D12" s="41">
        <v>0</v>
      </c>
      <c r="E12" s="41">
        <v>2</v>
      </c>
      <c r="F12" s="6">
        <f t="shared" si="0"/>
        <v>15</v>
      </c>
      <c r="G12" s="2"/>
      <c r="H12" s="16" t="s">
        <v>1</v>
      </c>
      <c r="I12" s="41">
        <v>2</v>
      </c>
      <c r="J12" s="41">
        <v>4</v>
      </c>
      <c r="K12" s="41">
        <v>1</v>
      </c>
      <c r="L12" s="41">
        <v>0</v>
      </c>
      <c r="M12" s="6">
        <f t="shared" si="1"/>
        <v>7</v>
      </c>
      <c r="N12" s="2">
        <f>F27+M10+M11+M12</f>
        <v>24.5</v>
      </c>
      <c r="O12" s="16" t="s">
        <v>43</v>
      </c>
      <c r="P12" s="41">
        <v>8</v>
      </c>
      <c r="Q12" s="41">
        <v>5</v>
      </c>
      <c r="R12" s="41">
        <v>2</v>
      </c>
      <c r="S12" s="41">
        <v>0</v>
      </c>
      <c r="T12" s="6">
        <f t="shared" si="2"/>
        <v>13</v>
      </c>
      <c r="U12" s="127">
        <f>M27+T10+T11+T12</f>
        <v>13</v>
      </c>
    </row>
    <row r="13" spans="1:21" ht="24" customHeight="1" x14ac:dyDescent="0.2">
      <c r="A13" s="126" t="s">
        <v>121</v>
      </c>
      <c r="B13" s="41">
        <v>3</v>
      </c>
      <c r="C13" s="41">
        <v>9</v>
      </c>
      <c r="D13" s="41">
        <v>3</v>
      </c>
      <c r="E13" s="41">
        <v>2</v>
      </c>
      <c r="F13" s="6">
        <f t="shared" si="0"/>
        <v>21.5</v>
      </c>
      <c r="G13" s="2">
        <f t="shared" ref="G13:G27" si="3">F10+F11+F12+F13</f>
        <v>36.5</v>
      </c>
      <c r="H13" s="16" t="s">
        <v>4</v>
      </c>
      <c r="I13" s="41">
        <v>0</v>
      </c>
      <c r="J13" s="41">
        <v>6</v>
      </c>
      <c r="K13" s="41">
        <v>1</v>
      </c>
      <c r="L13" s="41">
        <v>2</v>
      </c>
      <c r="M13" s="6">
        <f t="shared" si="1"/>
        <v>13</v>
      </c>
      <c r="N13" s="2">
        <f t="shared" ref="N13:N27" si="4">M10+M11+M12+M13</f>
        <v>37.5</v>
      </c>
      <c r="O13" s="16" t="s">
        <v>44</v>
      </c>
      <c r="P13" s="41">
        <v>3</v>
      </c>
      <c r="Q13" s="41">
        <v>2</v>
      </c>
      <c r="R13" s="41">
        <v>0</v>
      </c>
      <c r="S13" s="41">
        <v>0</v>
      </c>
      <c r="T13" s="6">
        <f t="shared" si="2"/>
        <v>3.5</v>
      </c>
      <c r="U13" s="127">
        <f t="shared" ref="U13:U27" si="5">T10+T11+T12+T13</f>
        <v>16.5</v>
      </c>
    </row>
    <row r="14" spans="1:21" ht="24" customHeight="1" x14ac:dyDescent="0.2">
      <c r="A14" s="126" t="s">
        <v>11</v>
      </c>
      <c r="B14" s="41">
        <v>5</v>
      </c>
      <c r="C14" s="41">
        <v>7</v>
      </c>
      <c r="D14" s="41">
        <v>1</v>
      </c>
      <c r="E14" s="41">
        <v>4</v>
      </c>
      <c r="F14" s="6">
        <f t="shared" si="0"/>
        <v>21.5</v>
      </c>
      <c r="G14" s="2">
        <f t="shared" si="3"/>
        <v>58</v>
      </c>
      <c r="H14" s="16" t="s">
        <v>5</v>
      </c>
      <c r="I14" s="41">
        <v>1</v>
      </c>
      <c r="J14" s="41">
        <v>1</v>
      </c>
      <c r="K14" s="41">
        <v>1</v>
      </c>
      <c r="L14" s="41">
        <v>0</v>
      </c>
      <c r="M14" s="6">
        <f t="shared" si="1"/>
        <v>3.5</v>
      </c>
      <c r="N14" s="2">
        <f t="shared" si="4"/>
        <v>30</v>
      </c>
      <c r="O14" s="16" t="s">
        <v>32</v>
      </c>
      <c r="P14" s="41">
        <v>4</v>
      </c>
      <c r="Q14" s="41">
        <v>6</v>
      </c>
      <c r="R14" s="41">
        <v>3</v>
      </c>
      <c r="S14" s="41">
        <v>0</v>
      </c>
      <c r="T14" s="6">
        <f t="shared" si="2"/>
        <v>14</v>
      </c>
      <c r="U14" s="127">
        <f t="shared" si="5"/>
        <v>30.5</v>
      </c>
    </row>
    <row r="15" spans="1:21" ht="24" customHeight="1" x14ac:dyDescent="0.2">
      <c r="A15" s="126" t="s">
        <v>14</v>
      </c>
      <c r="B15" s="41">
        <v>7</v>
      </c>
      <c r="C15" s="41">
        <v>5</v>
      </c>
      <c r="D15" s="41">
        <v>0</v>
      </c>
      <c r="E15" s="41">
        <v>3</v>
      </c>
      <c r="F15" s="6">
        <f t="shared" si="0"/>
        <v>16</v>
      </c>
      <c r="G15" s="2">
        <f t="shared" si="3"/>
        <v>74</v>
      </c>
      <c r="H15" s="16" t="s">
        <v>6</v>
      </c>
      <c r="I15" s="41">
        <v>3</v>
      </c>
      <c r="J15" s="41">
        <v>1</v>
      </c>
      <c r="K15" s="41">
        <v>1</v>
      </c>
      <c r="L15" s="41">
        <v>0</v>
      </c>
      <c r="M15" s="6">
        <f t="shared" si="1"/>
        <v>4.5</v>
      </c>
      <c r="N15" s="2">
        <f t="shared" si="4"/>
        <v>28</v>
      </c>
      <c r="O15" s="16" t="s">
        <v>33</v>
      </c>
      <c r="P15" s="41">
        <v>6</v>
      </c>
      <c r="Q15" s="41">
        <v>5</v>
      </c>
      <c r="R15" s="41">
        <v>2</v>
      </c>
      <c r="S15" s="41">
        <v>1</v>
      </c>
      <c r="T15" s="6">
        <f t="shared" si="2"/>
        <v>14.5</v>
      </c>
      <c r="U15" s="127">
        <f t="shared" si="5"/>
        <v>45</v>
      </c>
    </row>
    <row r="16" spans="1:21" ht="24" customHeight="1" x14ac:dyDescent="0.2">
      <c r="A16" s="126" t="s">
        <v>17</v>
      </c>
      <c r="B16" s="41">
        <v>4</v>
      </c>
      <c r="C16" s="41">
        <v>3</v>
      </c>
      <c r="D16" s="41">
        <v>1</v>
      </c>
      <c r="E16" s="41">
        <v>1</v>
      </c>
      <c r="F16" s="6">
        <f t="shared" si="0"/>
        <v>9.5</v>
      </c>
      <c r="G16" s="2">
        <f t="shared" si="3"/>
        <v>68.5</v>
      </c>
      <c r="H16" s="16" t="s">
        <v>7</v>
      </c>
      <c r="I16" s="41">
        <v>2</v>
      </c>
      <c r="J16" s="41">
        <v>3</v>
      </c>
      <c r="K16" s="41">
        <v>2</v>
      </c>
      <c r="L16" s="41">
        <v>0</v>
      </c>
      <c r="M16" s="6">
        <f t="shared" si="1"/>
        <v>8</v>
      </c>
      <c r="N16" s="2">
        <f t="shared" si="4"/>
        <v>29</v>
      </c>
      <c r="O16" s="16" t="s">
        <v>29</v>
      </c>
      <c r="P16" s="41">
        <v>3</v>
      </c>
      <c r="Q16" s="41">
        <v>4</v>
      </c>
      <c r="R16" s="41">
        <v>2</v>
      </c>
      <c r="S16" s="41">
        <v>0</v>
      </c>
      <c r="T16" s="6">
        <f t="shared" si="2"/>
        <v>9.5</v>
      </c>
      <c r="U16" s="127">
        <f t="shared" si="5"/>
        <v>41.5</v>
      </c>
    </row>
    <row r="17" spans="1:21" ht="24" customHeight="1" x14ac:dyDescent="0.2">
      <c r="A17" s="126" t="s">
        <v>19</v>
      </c>
      <c r="B17" s="41">
        <v>6</v>
      </c>
      <c r="C17" s="41">
        <v>5</v>
      </c>
      <c r="D17" s="41">
        <v>2</v>
      </c>
      <c r="E17" s="41">
        <v>3</v>
      </c>
      <c r="F17" s="6">
        <f t="shared" si="0"/>
        <v>19.5</v>
      </c>
      <c r="G17" s="2">
        <f t="shared" si="3"/>
        <v>66.5</v>
      </c>
      <c r="H17" s="16" t="s">
        <v>9</v>
      </c>
      <c r="I17" s="41">
        <v>5</v>
      </c>
      <c r="J17" s="41">
        <v>3</v>
      </c>
      <c r="K17" s="41">
        <v>1</v>
      </c>
      <c r="L17" s="41">
        <v>0</v>
      </c>
      <c r="M17" s="6">
        <f t="shared" si="1"/>
        <v>7.5</v>
      </c>
      <c r="N17" s="2">
        <f t="shared" si="4"/>
        <v>23.5</v>
      </c>
      <c r="O17" s="16" t="s">
        <v>30</v>
      </c>
      <c r="P17" s="41">
        <v>2</v>
      </c>
      <c r="Q17" s="41">
        <v>1</v>
      </c>
      <c r="R17" s="41">
        <v>1</v>
      </c>
      <c r="S17" s="41">
        <v>0</v>
      </c>
      <c r="T17" s="6">
        <f t="shared" si="2"/>
        <v>4</v>
      </c>
      <c r="U17" s="127">
        <f t="shared" si="5"/>
        <v>42</v>
      </c>
    </row>
    <row r="18" spans="1:21" ht="24" customHeight="1" x14ac:dyDescent="0.2">
      <c r="A18" s="126" t="s">
        <v>21</v>
      </c>
      <c r="B18" s="41">
        <v>4</v>
      </c>
      <c r="C18" s="41">
        <v>3</v>
      </c>
      <c r="D18" s="41">
        <v>1</v>
      </c>
      <c r="E18" s="41">
        <v>2</v>
      </c>
      <c r="F18" s="6">
        <f t="shared" si="0"/>
        <v>12</v>
      </c>
      <c r="G18" s="2">
        <f t="shared" si="3"/>
        <v>57</v>
      </c>
      <c r="H18" s="16" t="s">
        <v>12</v>
      </c>
      <c r="I18" s="41">
        <v>2</v>
      </c>
      <c r="J18" s="41">
        <v>5</v>
      </c>
      <c r="K18" s="41">
        <v>1</v>
      </c>
      <c r="L18" s="41">
        <v>0</v>
      </c>
      <c r="M18" s="6">
        <f t="shared" si="1"/>
        <v>8</v>
      </c>
      <c r="N18" s="2">
        <f t="shared" si="4"/>
        <v>28</v>
      </c>
      <c r="O18" s="16" t="s">
        <v>8</v>
      </c>
      <c r="P18" s="41">
        <v>5</v>
      </c>
      <c r="Q18" s="41">
        <v>3</v>
      </c>
      <c r="R18" s="41">
        <v>0</v>
      </c>
      <c r="S18" s="41">
        <v>1</v>
      </c>
      <c r="T18" s="6">
        <f t="shared" si="2"/>
        <v>8</v>
      </c>
      <c r="U18" s="127">
        <f t="shared" si="5"/>
        <v>36</v>
      </c>
    </row>
    <row r="19" spans="1:21" ht="24" customHeight="1" x14ac:dyDescent="0.2">
      <c r="A19" s="126" t="s">
        <v>23</v>
      </c>
      <c r="B19" s="41">
        <v>2</v>
      </c>
      <c r="C19" s="41">
        <v>5</v>
      </c>
      <c r="D19" s="41">
        <v>1</v>
      </c>
      <c r="E19" s="41">
        <v>3</v>
      </c>
      <c r="F19" s="6">
        <f t="shared" si="0"/>
        <v>15.5</v>
      </c>
      <c r="G19" s="2">
        <f t="shared" si="3"/>
        <v>56.5</v>
      </c>
      <c r="H19" s="16" t="s">
        <v>15</v>
      </c>
      <c r="I19" s="41">
        <v>3</v>
      </c>
      <c r="J19" s="41">
        <v>4</v>
      </c>
      <c r="K19" s="41">
        <v>1</v>
      </c>
      <c r="L19" s="41">
        <v>0</v>
      </c>
      <c r="M19" s="6">
        <f t="shared" si="1"/>
        <v>7.5</v>
      </c>
      <c r="N19" s="2">
        <f t="shared" si="4"/>
        <v>31</v>
      </c>
      <c r="O19" s="16" t="s">
        <v>10</v>
      </c>
      <c r="P19" s="41">
        <v>7</v>
      </c>
      <c r="Q19" s="41">
        <v>5</v>
      </c>
      <c r="R19" s="41">
        <v>2</v>
      </c>
      <c r="S19" s="41">
        <v>1</v>
      </c>
      <c r="T19" s="6">
        <f t="shared" si="2"/>
        <v>15</v>
      </c>
      <c r="U19" s="127">
        <f t="shared" si="5"/>
        <v>36.5</v>
      </c>
    </row>
    <row r="20" spans="1:21" ht="24" customHeight="1" x14ac:dyDescent="0.2">
      <c r="A20" s="126" t="s">
        <v>39</v>
      </c>
      <c r="B20" s="41">
        <v>3</v>
      </c>
      <c r="C20" s="41">
        <v>3</v>
      </c>
      <c r="D20" s="41">
        <v>0</v>
      </c>
      <c r="E20" s="41">
        <v>2</v>
      </c>
      <c r="F20" s="6">
        <f t="shared" si="0"/>
        <v>9.5</v>
      </c>
      <c r="G20" s="2">
        <f t="shared" si="3"/>
        <v>56.5</v>
      </c>
      <c r="H20" s="16" t="s">
        <v>18</v>
      </c>
      <c r="I20" s="41">
        <v>4</v>
      </c>
      <c r="J20" s="41">
        <v>2</v>
      </c>
      <c r="K20" s="41">
        <v>1</v>
      </c>
      <c r="L20" s="41">
        <v>0</v>
      </c>
      <c r="M20" s="6">
        <f t="shared" si="1"/>
        <v>6</v>
      </c>
      <c r="N20" s="2">
        <f t="shared" si="4"/>
        <v>29</v>
      </c>
      <c r="O20" s="16" t="s">
        <v>13</v>
      </c>
      <c r="P20" s="41">
        <v>4</v>
      </c>
      <c r="Q20" s="41">
        <v>3</v>
      </c>
      <c r="R20" s="41">
        <v>1</v>
      </c>
      <c r="S20" s="41">
        <v>0</v>
      </c>
      <c r="T20" s="6">
        <f t="shared" si="2"/>
        <v>7</v>
      </c>
      <c r="U20" s="127">
        <f t="shared" si="5"/>
        <v>34</v>
      </c>
    </row>
    <row r="21" spans="1:21" ht="24" customHeight="1" x14ac:dyDescent="0.2">
      <c r="A21" s="126" t="s">
        <v>40</v>
      </c>
      <c r="B21" s="41">
        <v>2</v>
      </c>
      <c r="C21" s="41">
        <v>5</v>
      </c>
      <c r="D21" s="41">
        <v>1</v>
      </c>
      <c r="E21" s="41">
        <v>0</v>
      </c>
      <c r="F21" s="6">
        <f t="shared" si="0"/>
        <v>8</v>
      </c>
      <c r="G21" s="2">
        <f t="shared" si="3"/>
        <v>45</v>
      </c>
      <c r="H21" s="16" t="s">
        <v>20</v>
      </c>
      <c r="I21" s="41">
        <v>1</v>
      </c>
      <c r="J21" s="41">
        <v>3</v>
      </c>
      <c r="K21" s="41">
        <v>0</v>
      </c>
      <c r="L21" s="41">
        <v>0</v>
      </c>
      <c r="M21" s="6">
        <f t="shared" si="1"/>
        <v>3.5</v>
      </c>
      <c r="N21" s="2">
        <f t="shared" si="4"/>
        <v>25</v>
      </c>
      <c r="O21" s="16" t="s">
        <v>16</v>
      </c>
      <c r="P21" s="41">
        <v>3</v>
      </c>
      <c r="Q21" s="41">
        <v>2</v>
      </c>
      <c r="R21" s="41">
        <v>0</v>
      </c>
      <c r="S21" s="41">
        <v>0</v>
      </c>
      <c r="T21" s="6">
        <f t="shared" si="2"/>
        <v>3.5</v>
      </c>
      <c r="U21" s="127">
        <f t="shared" si="5"/>
        <v>33.5</v>
      </c>
    </row>
    <row r="22" spans="1:21" ht="24" customHeight="1" x14ac:dyDescent="0.2">
      <c r="A22" s="126" t="s">
        <v>41</v>
      </c>
      <c r="B22" s="41">
        <v>3</v>
      </c>
      <c r="C22" s="41">
        <v>3</v>
      </c>
      <c r="D22" s="41">
        <v>0</v>
      </c>
      <c r="E22" s="41">
        <v>1</v>
      </c>
      <c r="F22" s="6">
        <f t="shared" si="0"/>
        <v>7</v>
      </c>
      <c r="G22" s="2">
        <f t="shared" si="3"/>
        <v>40</v>
      </c>
      <c r="H22" s="16" t="s">
        <v>22</v>
      </c>
      <c r="I22" s="41">
        <v>2</v>
      </c>
      <c r="J22" s="41">
        <v>2</v>
      </c>
      <c r="K22" s="41">
        <v>2</v>
      </c>
      <c r="L22" s="41">
        <v>1</v>
      </c>
      <c r="M22" s="6">
        <f t="shared" si="1"/>
        <v>9.5</v>
      </c>
      <c r="N22" s="2">
        <f t="shared" si="4"/>
        <v>26.5</v>
      </c>
      <c r="O22" s="16" t="s">
        <v>45</v>
      </c>
      <c r="P22" s="41">
        <v>2</v>
      </c>
      <c r="Q22" s="41">
        <v>1</v>
      </c>
      <c r="R22" s="41">
        <v>0</v>
      </c>
      <c r="S22" s="41">
        <v>0</v>
      </c>
      <c r="T22" s="6">
        <f t="shared" si="2"/>
        <v>2</v>
      </c>
      <c r="U22" s="127">
        <f t="shared" si="5"/>
        <v>27.5</v>
      </c>
    </row>
    <row r="23" spans="1:21" ht="24" customHeight="1" x14ac:dyDescent="0.2">
      <c r="A23" s="126" t="s">
        <v>42</v>
      </c>
      <c r="B23" s="41">
        <v>5</v>
      </c>
      <c r="C23" s="41">
        <v>4</v>
      </c>
      <c r="D23" s="41">
        <v>1</v>
      </c>
      <c r="E23" s="41">
        <v>1</v>
      </c>
      <c r="F23" s="6">
        <f t="shared" si="0"/>
        <v>11</v>
      </c>
      <c r="G23" s="2">
        <f t="shared" si="3"/>
        <v>35.5</v>
      </c>
      <c r="H23" s="16" t="s">
        <v>24</v>
      </c>
      <c r="I23" s="41">
        <v>1</v>
      </c>
      <c r="J23" s="41">
        <v>0</v>
      </c>
      <c r="K23" s="41">
        <v>0</v>
      </c>
      <c r="L23" s="41">
        <v>0</v>
      </c>
      <c r="M23" s="6">
        <f t="shared" si="1"/>
        <v>0.5</v>
      </c>
      <c r="N23" s="2">
        <f t="shared" si="4"/>
        <v>19.5</v>
      </c>
      <c r="O23" s="16" t="s">
        <v>46</v>
      </c>
      <c r="P23" s="41">
        <v>2</v>
      </c>
      <c r="Q23" s="41">
        <v>2</v>
      </c>
      <c r="R23" s="41">
        <v>0</v>
      </c>
      <c r="S23" s="41">
        <v>0</v>
      </c>
      <c r="T23" s="6">
        <f t="shared" si="2"/>
        <v>3</v>
      </c>
      <c r="U23" s="127">
        <f t="shared" si="5"/>
        <v>15.5</v>
      </c>
    </row>
    <row r="24" spans="1:21" ht="24" customHeight="1" x14ac:dyDescent="0.2">
      <c r="A24" s="126" t="s">
        <v>124</v>
      </c>
      <c r="B24" s="41">
        <v>3</v>
      </c>
      <c r="C24" s="41">
        <v>2</v>
      </c>
      <c r="D24" s="41">
        <v>0</v>
      </c>
      <c r="E24" s="41">
        <v>0</v>
      </c>
      <c r="F24" s="6">
        <f t="shared" si="0"/>
        <v>3.5</v>
      </c>
      <c r="G24" s="2">
        <f t="shared" si="3"/>
        <v>29.5</v>
      </c>
      <c r="H24" s="16" t="s">
        <v>25</v>
      </c>
      <c r="I24" s="41">
        <v>5</v>
      </c>
      <c r="J24" s="41">
        <v>3</v>
      </c>
      <c r="K24" s="41">
        <v>1</v>
      </c>
      <c r="L24" s="41">
        <v>1</v>
      </c>
      <c r="M24" s="6">
        <f t="shared" si="1"/>
        <v>10</v>
      </c>
      <c r="N24" s="2">
        <f t="shared" si="4"/>
        <v>23.5</v>
      </c>
      <c r="O24" s="16" t="s">
        <v>130</v>
      </c>
      <c r="P24" s="41"/>
      <c r="Q24" s="41"/>
      <c r="R24" s="41"/>
      <c r="S24" s="41"/>
      <c r="T24" s="6">
        <f t="shared" si="2"/>
        <v>0</v>
      </c>
      <c r="U24" s="127">
        <f t="shared" si="5"/>
        <v>8.5</v>
      </c>
    </row>
    <row r="25" spans="1:21" ht="24" customHeight="1" x14ac:dyDescent="0.2">
      <c r="A25" s="126" t="s">
        <v>125</v>
      </c>
      <c r="B25" s="41">
        <v>2</v>
      </c>
      <c r="C25" s="41">
        <v>3</v>
      </c>
      <c r="D25" s="41">
        <v>0</v>
      </c>
      <c r="E25" s="41">
        <v>0</v>
      </c>
      <c r="F25" s="6">
        <f t="shared" si="0"/>
        <v>4</v>
      </c>
      <c r="G25" s="2">
        <f t="shared" si="3"/>
        <v>25.5</v>
      </c>
      <c r="H25" s="16" t="s">
        <v>26</v>
      </c>
      <c r="I25" s="41">
        <v>2</v>
      </c>
      <c r="J25" s="41">
        <v>7</v>
      </c>
      <c r="K25" s="41">
        <v>2</v>
      </c>
      <c r="L25" s="41">
        <v>0</v>
      </c>
      <c r="M25" s="6">
        <f t="shared" si="1"/>
        <v>12</v>
      </c>
      <c r="N25" s="2">
        <f t="shared" si="4"/>
        <v>32</v>
      </c>
      <c r="O25" s="16" t="s">
        <v>131</v>
      </c>
      <c r="P25" s="41"/>
      <c r="Q25" s="41"/>
      <c r="R25" s="41"/>
      <c r="S25" s="41"/>
      <c r="T25" s="6">
        <f t="shared" si="2"/>
        <v>0</v>
      </c>
      <c r="U25" s="127">
        <f t="shared" si="5"/>
        <v>5</v>
      </c>
    </row>
    <row r="26" spans="1:21" ht="24" customHeight="1" x14ac:dyDescent="0.2">
      <c r="A26" s="126" t="s">
        <v>122</v>
      </c>
      <c r="B26" s="41"/>
      <c r="C26" s="41"/>
      <c r="D26" s="41"/>
      <c r="E26" s="41"/>
      <c r="F26" s="6">
        <f t="shared" si="0"/>
        <v>0</v>
      </c>
      <c r="G26" s="2">
        <f t="shared" si="3"/>
        <v>18.5</v>
      </c>
      <c r="H26" s="16" t="s">
        <v>126</v>
      </c>
      <c r="I26" s="41"/>
      <c r="J26" s="41"/>
      <c r="K26" s="41"/>
      <c r="L26" s="41"/>
      <c r="M26" s="6">
        <f t="shared" si="1"/>
        <v>0</v>
      </c>
      <c r="N26" s="2">
        <f t="shared" si="4"/>
        <v>22.5</v>
      </c>
      <c r="O26" s="16" t="s">
        <v>132</v>
      </c>
      <c r="P26" s="41"/>
      <c r="Q26" s="41"/>
      <c r="R26" s="41"/>
      <c r="S26" s="41"/>
      <c r="T26" s="6">
        <f t="shared" si="2"/>
        <v>0</v>
      </c>
      <c r="U26" s="127">
        <f t="shared" si="5"/>
        <v>3</v>
      </c>
    </row>
    <row r="27" spans="1:21" ht="24" customHeight="1" thickBot="1" x14ac:dyDescent="0.25">
      <c r="A27" s="128" t="s">
        <v>123</v>
      </c>
      <c r="B27" s="42"/>
      <c r="C27" s="42"/>
      <c r="D27" s="42"/>
      <c r="E27" s="42"/>
      <c r="F27" s="7">
        <f t="shared" si="0"/>
        <v>0</v>
      </c>
      <c r="G27" s="3">
        <f t="shared" si="3"/>
        <v>7.5</v>
      </c>
      <c r="H27" s="19" t="s">
        <v>127</v>
      </c>
      <c r="I27" s="42"/>
      <c r="J27" s="42"/>
      <c r="K27" s="42"/>
      <c r="L27" s="42"/>
      <c r="M27" s="7">
        <f t="shared" si="1"/>
        <v>0</v>
      </c>
      <c r="N27" s="3">
        <f t="shared" si="4"/>
        <v>22</v>
      </c>
      <c r="O27" s="19" t="s">
        <v>133</v>
      </c>
      <c r="P27" s="42"/>
      <c r="Q27" s="42"/>
      <c r="R27" s="42"/>
      <c r="S27" s="42"/>
      <c r="T27" s="7">
        <f t="shared" si="2"/>
        <v>0</v>
      </c>
      <c r="U27" s="129">
        <f t="shared" si="5"/>
        <v>0</v>
      </c>
    </row>
    <row r="28" spans="1:21" ht="15" customHeight="1" x14ac:dyDescent="0.2">
      <c r="A28" s="155" t="s">
        <v>47</v>
      </c>
      <c r="B28" s="156"/>
      <c r="C28" s="152" t="s">
        <v>50</v>
      </c>
      <c r="D28" s="153"/>
      <c r="E28" s="153"/>
      <c r="F28" s="154"/>
      <c r="G28" s="47">
        <f>MAX(G13:G27)</f>
        <v>74</v>
      </c>
      <c r="H28" s="155" t="s">
        <v>48</v>
      </c>
      <c r="I28" s="156"/>
      <c r="J28" s="152" t="s">
        <v>50</v>
      </c>
      <c r="K28" s="153"/>
      <c r="L28" s="153"/>
      <c r="M28" s="154"/>
      <c r="N28" s="47">
        <f>MAX(N10:N27)</f>
        <v>37.5</v>
      </c>
      <c r="O28" s="155" t="s">
        <v>49</v>
      </c>
      <c r="P28" s="156"/>
      <c r="Q28" s="152" t="s">
        <v>50</v>
      </c>
      <c r="R28" s="153"/>
      <c r="S28" s="153"/>
      <c r="T28" s="154"/>
      <c r="U28" s="47">
        <f>MAX(U10:U27)</f>
        <v>45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142</v>
      </c>
      <c r="G29" s="50"/>
      <c r="H29" s="157"/>
      <c r="I29" s="158"/>
      <c r="J29" s="45" t="s">
        <v>62</v>
      </c>
      <c r="K29" s="48"/>
      <c r="L29" s="48"/>
      <c r="M29" s="49" t="s">
        <v>63</v>
      </c>
      <c r="N29" s="50"/>
      <c r="O29" s="157"/>
      <c r="P29" s="158"/>
      <c r="Q29" s="45" t="s">
        <v>62</v>
      </c>
      <c r="R29" s="48"/>
      <c r="S29" s="48"/>
      <c r="T29" s="49" t="s">
        <v>154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" bottom="0.19" header="0" footer="0"/>
  <pageSetup scale="83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opLeftCell="A16" zoomScaleNormal="100" workbookViewId="0">
      <selection activeCell="Y24" sqref="Y24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9" t="s">
        <v>31</v>
      </c>
      <c r="B1" s="39"/>
      <c r="C1" s="39"/>
      <c r="D1" s="39"/>
      <c r="E1" s="39"/>
      <c r="F1" s="39"/>
      <c r="G1" s="39"/>
      <c r="H1" s="39"/>
      <c r="I1" s="39"/>
      <c r="J1" s="39"/>
      <c r="K1" s="9"/>
      <c r="L1" s="10"/>
      <c r="M1" s="10"/>
      <c r="N1" s="10"/>
      <c r="O1" s="10"/>
      <c r="P1" s="10"/>
      <c r="Q1" s="10"/>
      <c r="R1" s="10"/>
      <c r="S1" s="10"/>
      <c r="T1" s="10"/>
      <c r="U1" s="10"/>
    </row>
    <row r="2" spans="1:21" ht="15.75" customHeight="1" x14ac:dyDescent="0.2">
      <c r="A2" s="147" t="s">
        <v>38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</row>
    <row r="3" spans="1:21" ht="7.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1" ht="12.75" customHeight="1" x14ac:dyDescent="0.2">
      <c r="A4" s="145" t="s">
        <v>54</v>
      </c>
      <c r="B4" s="145"/>
      <c r="C4" s="145"/>
      <c r="D4" s="24"/>
      <c r="E4" s="149" t="s">
        <v>60</v>
      </c>
      <c r="F4" s="149"/>
      <c r="G4" s="149"/>
      <c r="H4" s="149"/>
      <c r="I4" s="40"/>
      <c r="J4" s="40"/>
      <c r="K4" s="37"/>
      <c r="L4" s="10"/>
      <c r="M4" s="10"/>
      <c r="N4" s="10"/>
      <c r="O4" s="37"/>
      <c r="P4" s="37"/>
      <c r="Q4" s="37"/>
      <c r="R4" s="37"/>
      <c r="S4" s="37"/>
      <c r="T4" s="37"/>
      <c r="U4" s="37"/>
    </row>
    <row r="5" spans="1:21" ht="12.75" customHeight="1" x14ac:dyDescent="0.2">
      <c r="A5" s="139" t="s">
        <v>56</v>
      </c>
      <c r="B5" s="139"/>
      <c r="C5" s="139"/>
      <c r="D5" s="149" t="str">
        <f>'G-1'!D5:H5</f>
        <v>CL 17 - CR 30</v>
      </c>
      <c r="E5" s="149"/>
      <c r="F5" s="149"/>
      <c r="G5" s="149"/>
      <c r="H5" s="149"/>
      <c r="I5" s="139" t="s">
        <v>53</v>
      </c>
      <c r="J5" s="139"/>
      <c r="K5" s="139"/>
      <c r="L5" s="150">
        <f>'G-1'!L5:N5</f>
        <v>500</v>
      </c>
      <c r="M5" s="150"/>
      <c r="N5" s="150"/>
      <c r="O5" s="10"/>
      <c r="P5" s="139" t="s">
        <v>57</v>
      </c>
      <c r="Q5" s="139"/>
      <c r="R5" s="139"/>
      <c r="S5" s="148" t="s">
        <v>61</v>
      </c>
      <c r="T5" s="148"/>
      <c r="U5" s="148"/>
    </row>
    <row r="6" spans="1:21" ht="12.75" customHeight="1" x14ac:dyDescent="0.2">
      <c r="A6" s="139" t="s">
        <v>55</v>
      </c>
      <c r="B6" s="139"/>
      <c r="C6" s="139"/>
      <c r="D6" s="146"/>
      <c r="E6" s="146"/>
      <c r="F6" s="146"/>
      <c r="G6" s="146"/>
      <c r="H6" s="146"/>
      <c r="I6" s="139" t="s">
        <v>59</v>
      </c>
      <c r="J6" s="139"/>
      <c r="K6" s="139"/>
      <c r="L6" s="151">
        <v>1</v>
      </c>
      <c r="M6" s="151"/>
      <c r="N6" s="151"/>
      <c r="O6" s="38"/>
      <c r="P6" s="139" t="s">
        <v>58</v>
      </c>
      <c r="Q6" s="139"/>
      <c r="R6" s="139"/>
      <c r="S6" s="144">
        <f>'G-1'!S6:U6</f>
        <v>44279</v>
      </c>
      <c r="T6" s="144"/>
      <c r="U6" s="144"/>
    </row>
    <row r="7" spans="1:21" ht="11.25" customHeight="1" x14ac:dyDescent="0.2">
      <c r="A7" s="11"/>
      <c r="B7" s="9"/>
      <c r="C7" s="9"/>
      <c r="D7" s="9"/>
      <c r="E7" s="143"/>
      <c r="F7" s="143"/>
      <c r="G7" s="143"/>
      <c r="H7" s="143"/>
      <c r="I7" s="143"/>
      <c r="J7" s="143"/>
      <c r="K7" s="143"/>
      <c r="L7" s="10"/>
      <c r="M7" s="10"/>
      <c r="N7" s="12"/>
      <c r="O7" s="10"/>
      <c r="P7" s="10"/>
      <c r="Q7" s="10"/>
      <c r="R7" s="10"/>
      <c r="S7" s="10"/>
      <c r="T7" s="10"/>
      <c r="U7" s="10"/>
    </row>
    <row r="8" spans="1:21" ht="12.75" customHeight="1" x14ac:dyDescent="0.2">
      <c r="A8" s="136" t="s">
        <v>36</v>
      </c>
      <c r="B8" s="140" t="s">
        <v>34</v>
      </c>
      <c r="C8" s="141"/>
      <c r="D8" s="141"/>
      <c r="E8" s="142"/>
      <c r="F8" s="136" t="s">
        <v>35</v>
      </c>
      <c r="G8" s="136" t="s">
        <v>37</v>
      </c>
      <c r="H8" s="136" t="s">
        <v>36</v>
      </c>
      <c r="I8" s="140" t="s">
        <v>34</v>
      </c>
      <c r="J8" s="141"/>
      <c r="K8" s="141"/>
      <c r="L8" s="142"/>
      <c r="M8" s="136" t="s">
        <v>35</v>
      </c>
      <c r="N8" s="136" t="s">
        <v>37</v>
      </c>
      <c r="O8" s="136" t="s">
        <v>36</v>
      </c>
      <c r="P8" s="140" t="s">
        <v>34</v>
      </c>
      <c r="Q8" s="141"/>
      <c r="R8" s="141"/>
      <c r="S8" s="142"/>
      <c r="T8" s="136" t="s">
        <v>35</v>
      </c>
      <c r="U8" s="136" t="s">
        <v>37</v>
      </c>
    </row>
    <row r="9" spans="1:21" ht="12" customHeight="1" x14ac:dyDescent="0.2">
      <c r="A9" s="161"/>
      <c r="B9" s="13" t="s">
        <v>52</v>
      </c>
      <c r="C9" s="13" t="s">
        <v>0</v>
      </c>
      <c r="D9" s="13" t="s">
        <v>2</v>
      </c>
      <c r="E9" s="14" t="s">
        <v>3</v>
      </c>
      <c r="F9" s="161"/>
      <c r="G9" s="161"/>
      <c r="H9" s="161"/>
      <c r="I9" s="15" t="s">
        <v>52</v>
      </c>
      <c r="J9" s="15" t="s">
        <v>0</v>
      </c>
      <c r="K9" s="13" t="s">
        <v>2</v>
      </c>
      <c r="L9" s="14" t="s">
        <v>3</v>
      </c>
      <c r="M9" s="161"/>
      <c r="N9" s="161"/>
      <c r="O9" s="161"/>
      <c r="P9" s="15" t="s">
        <v>52</v>
      </c>
      <c r="Q9" s="15" t="s">
        <v>0</v>
      </c>
      <c r="R9" s="13" t="s">
        <v>2</v>
      </c>
      <c r="S9" s="14" t="s">
        <v>3</v>
      </c>
      <c r="T9" s="161"/>
      <c r="U9" s="160"/>
    </row>
    <row r="10" spans="1:21" ht="24" customHeight="1" x14ac:dyDescent="0.2">
      <c r="A10" s="16" t="s">
        <v>118</v>
      </c>
      <c r="B10" s="41">
        <f>'G-1'!B10+'G-2'!B10+'G-4'!B10+'G-5'!B10+'G-6'!B10</f>
        <v>0</v>
      </c>
      <c r="C10" s="41">
        <f>'G-1'!C10+'G-2'!C10+'G-4'!C10+'G-5'!C10+'G-6'!C10</f>
        <v>0</v>
      </c>
      <c r="D10" s="41">
        <f>'G-1'!D10+'G-2'!D10+'G-4'!D10+'G-5'!D10+'G-6'!D10</f>
        <v>0</v>
      </c>
      <c r="E10" s="41">
        <f>'G-1'!E10+'G-2'!E10+'G-4'!E10+'G-5'!E10+'G-6'!E10</f>
        <v>0</v>
      </c>
      <c r="F10" s="6">
        <f t="shared" ref="F10:F27" si="0">B10*0.5+C10*1+D10*2+E10*2.5</f>
        <v>0</v>
      </c>
      <c r="G10" s="2"/>
      <c r="H10" s="17" t="s">
        <v>27</v>
      </c>
      <c r="I10" s="41">
        <f>'G-1'!I10+'G-2'!I10+'G-4'!I10+'G-5'!I10+'G-6'!I10</f>
        <v>215</v>
      </c>
      <c r="J10" s="41">
        <f>'G-1'!J10+'G-2'!J10+'G-4'!J10+'G-5'!J10+'G-6'!J10</f>
        <v>392</v>
      </c>
      <c r="K10" s="41">
        <f>'G-1'!K10+'G-2'!K10+'G-4'!K10+'G-5'!K10+'G-6'!K10</f>
        <v>75</v>
      </c>
      <c r="L10" s="41">
        <f>'G-1'!L10+'G-2'!L10+'G-4'!L10+'G-5'!L10+'G-6'!L10</f>
        <v>38</v>
      </c>
      <c r="M10" s="6">
        <f t="shared" ref="M10:M27" si="1">I10*0.5+J10*1+K10*2+L10*2.5</f>
        <v>744.5</v>
      </c>
      <c r="N10" s="8">
        <f>F25+F26+F27+M10</f>
        <v>1529</v>
      </c>
      <c r="O10" s="118" t="s">
        <v>128</v>
      </c>
      <c r="P10" s="41">
        <f>'G-1'!P10+'G-2'!P10+'G-4'!P10+'G-5'!P10+'G-6'!P10</f>
        <v>0</v>
      </c>
      <c r="Q10" s="41">
        <f>'G-1'!Q10+'G-2'!Q10+'G-4'!Q10+'G-5'!Q10+'G-6'!Q10</f>
        <v>0</v>
      </c>
      <c r="R10" s="41">
        <f>'G-1'!R10+'G-2'!R10+'G-4'!R10+'G-5'!R10+'G-6'!R10</f>
        <v>0</v>
      </c>
      <c r="S10" s="41">
        <f>'G-1'!S10+'G-2'!S10+'G-4'!S10+'G-5'!S10+'G-6'!S10</f>
        <v>0</v>
      </c>
      <c r="T10" s="6">
        <f t="shared" ref="T10:T27" si="2">P10*0.5+Q10*1+R10*2+S10*2.5</f>
        <v>0</v>
      </c>
      <c r="U10" s="8">
        <f>M25+M26+M27+T10</f>
        <v>929.5</v>
      </c>
    </row>
    <row r="11" spans="1:21" ht="24" customHeight="1" x14ac:dyDescent="0.2">
      <c r="A11" s="16" t="s">
        <v>119</v>
      </c>
      <c r="B11" s="41">
        <f>'G-1'!B11+'G-2'!B11+'G-4'!B11+'G-5'!B11+'G-6'!B11</f>
        <v>0</v>
      </c>
      <c r="C11" s="41">
        <f>'G-1'!C11+'G-2'!C11+'G-4'!C11+'G-5'!C11+'G-6'!C11</f>
        <v>0</v>
      </c>
      <c r="D11" s="41">
        <f>'G-1'!D11+'G-2'!D11+'G-4'!D11+'G-5'!D11+'G-6'!D11</f>
        <v>0</v>
      </c>
      <c r="E11" s="41">
        <f>'G-1'!E11+'G-2'!E11+'G-4'!E11+'G-5'!E11+'G-6'!E11</f>
        <v>0</v>
      </c>
      <c r="F11" s="6">
        <f t="shared" si="0"/>
        <v>0</v>
      </c>
      <c r="G11" s="2"/>
      <c r="H11" s="17" t="s">
        <v>28</v>
      </c>
      <c r="I11" s="41">
        <f>'G-1'!I11+'G-2'!I11+'G-4'!I11+'G-5'!I11+'G-6'!I11</f>
        <v>238</v>
      </c>
      <c r="J11" s="41">
        <f>'G-1'!J11+'G-2'!J11+'G-4'!J11+'G-5'!J11+'G-6'!J11</f>
        <v>337</v>
      </c>
      <c r="K11" s="41">
        <f>'G-1'!K11+'G-2'!K11+'G-4'!K11+'G-5'!K11+'G-6'!K11</f>
        <v>72</v>
      </c>
      <c r="L11" s="41">
        <f>'G-1'!L11+'G-2'!L11+'G-4'!L11+'G-5'!L11+'G-6'!L11</f>
        <v>28</v>
      </c>
      <c r="M11" s="6">
        <f t="shared" si="1"/>
        <v>670</v>
      </c>
      <c r="N11" s="8">
        <f>F26+F27+M10+M11</f>
        <v>1414.5</v>
      </c>
      <c r="O11" s="16" t="s">
        <v>129</v>
      </c>
      <c r="P11" s="41">
        <f>'G-1'!P11+'G-2'!P11+'G-4'!P11+'G-5'!P11+'G-6'!P11</f>
        <v>0</v>
      </c>
      <c r="Q11" s="41">
        <f>'G-1'!Q11+'G-2'!Q11+'G-4'!Q11+'G-5'!Q11+'G-6'!Q11</f>
        <v>0</v>
      </c>
      <c r="R11" s="41">
        <f>'G-1'!R11+'G-2'!R11+'G-4'!R11+'G-5'!R11+'G-6'!R11</f>
        <v>0</v>
      </c>
      <c r="S11" s="41">
        <f>'G-1'!S11+'G-2'!S11+'G-4'!S11+'G-5'!S11+'G-6'!S11</f>
        <v>0</v>
      </c>
      <c r="T11" s="6">
        <f t="shared" si="2"/>
        <v>0</v>
      </c>
      <c r="U11" s="8">
        <f>M26+M27+T10+T11</f>
        <v>0</v>
      </c>
    </row>
    <row r="12" spans="1:21" ht="24" customHeight="1" x14ac:dyDescent="0.2">
      <c r="A12" s="16" t="s">
        <v>120</v>
      </c>
      <c r="B12" s="41">
        <f>'G-1'!B12+'G-2'!B12+'G-4'!B12+'G-5'!B12+'G-6'!B12</f>
        <v>299</v>
      </c>
      <c r="C12" s="41">
        <f>'G-1'!C12+'G-2'!C12+'G-4'!C12+'G-5'!C12+'G-6'!C12</f>
        <v>436</v>
      </c>
      <c r="D12" s="41">
        <f>'G-1'!D12+'G-2'!D12+'G-4'!D12+'G-5'!D12+'G-6'!D12</f>
        <v>98</v>
      </c>
      <c r="E12" s="41">
        <f>'G-1'!E12+'G-2'!E12+'G-4'!E12+'G-5'!E12+'G-6'!E12</f>
        <v>28</v>
      </c>
      <c r="F12" s="6">
        <f t="shared" si="0"/>
        <v>851.5</v>
      </c>
      <c r="G12" s="2"/>
      <c r="H12" s="17" t="s">
        <v>1</v>
      </c>
      <c r="I12" s="41">
        <f>'G-1'!I12+'G-2'!I12+'G-4'!I12+'G-5'!I12+'G-6'!I12</f>
        <v>245</v>
      </c>
      <c r="J12" s="41">
        <f>'G-1'!J12+'G-2'!J12+'G-4'!J12+'G-5'!J12+'G-6'!J12</f>
        <v>350</v>
      </c>
      <c r="K12" s="41">
        <f>'G-1'!K12+'G-2'!K12+'G-4'!K12+'G-5'!K12+'G-6'!K12</f>
        <v>69</v>
      </c>
      <c r="L12" s="41">
        <f>'G-1'!L12+'G-2'!L12+'G-4'!L12+'G-5'!L12+'G-6'!L12</f>
        <v>24</v>
      </c>
      <c r="M12" s="6">
        <f t="shared" si="1"/>
        <v>670.5</v>
      </c>
      <c r="N12" s="2">
        <f>F27+M10+M11+M12</f>
        <v>2085</v>
      </c>
      <c r="O12" s="17" t="s">
        <v>43</v>
      </c>
      <c r="P12" s="41">
        <f>'G-1'!P12+'G-2'!P12+'G-4'!P12+'G-5'!P12+'G-6'!P12</f>
        <v>270</v>
      </c>
      <c r="Q12" s="41">
        <f>'G-1'!Q12+'G-2'!Q12+'G-4'!Q12+'G-5'!Q12+'G-6'!Q12</f>
        <v>458</v>
      </c>
      <c r="R12" s="41">
        <f>'G-1'!R12+'G-2'!R12+'G-4'!R12+'G-5'!R12+'G-6'!R12</f>
        <v>109</v>
      </c>
      <c r="S12" s="41">
        <f>'G-1'!S12+'G-2'!S12+'G-4'!S12+'G-5'!S12+'G-6'!S12</f>
        <v>36</v>
      </c>
      <c r="T12" s="6">
        <f t="shared" si="2"/>
        <v>901</v>
      </c>
      <c r="U12" s="2">
        <f>M27+T10+T11+T12</f>
        <v>901</v>
      </c>
    </row>
    <row r="13" spans="1:21" ht="24" customHeight="1" x14ac:dyDescent="0.2">
      <c r="A13" s="16" t="s">
        <v>121</v>
      </c>
      <c r="B13" s="41">
        <f>'G-1'!B13+'G-2'!B13+'G-4'!B13+'G-5'!B13+'G-6'!B13</f>
        <v>338</v>
      </c>
      <c r="C13" s="41">
        <f>'G-1'!C13+'G-2'!C13+'G-4'!C13+'G-5'!C13+'G-6'!C13</f>
        <v>431</v>
      </c>
      <c r="D13" s="41">
        <f>'G-1'!D13+'G-2'!D13+'G-4'!D13+'G-5'!D13+'G-6'!D13</f>
        <v>100</v>
      </c>
      <c r="E13" s="41">
        <f>'G-1'!E13+'G-2'!E13+'G-4'!E13+'G-5'!E13+'G-6'!E13</f>
        <v>21</v>
      </c>
      <c r="F13" s="6">
        <f t="shared" si="0"/>
        <v>852.5</v>
      </c>
      <c r="G13" s="2">
        <f t="shared" ref="G13:G27" si="3">F10+F11+F12+F13</f>
        <v>1704</v>
      </c>
      <c r="H13" s="17" t="s">
        <v>4</v>
      </c>
      <c r="I13" s="41">
        <f>'G-1'!I13+'G-2'!I13+'G-4'!I13+'G-5'!I13+'G-6'!I13</f>
        <v>229</v>
      </c>
      <c r="J13" s="41">
        <f>'G-1'!J13+'G-2'!J13+'G-4'!J13+'G-5'!J13+'G-6'!J13</f>
        <v>360</v>
      </c>
      <c r="K13" s="41">
        <f>'G-1'!K13+'G-2'!K13+'G-4'!K13+'G-5'!K13+'G-6'!K13</f>
        <v>76</v>
      </c>
      <c r="L13" s="41">
        <f>'G-1'!L13+'G-2'!L13+'G-4'!L13+'G-5'!L13+'G-6'!L13</f>
        <v>36</v>
      </c>
      <c r="M13" s="6">
        <f t="shared" si="1"/>
        <v>716.5</v>
      </c>
      <c r="N13" s="2">
        <f t="shared" ref="N13:N27" si="4">M10+M11+M12+M13</f>
        <v>2801.5</v>
      </c>
      <c r="O13" s="17" t="s">
        <v>44</v>
      </c>
      <c r="P13" s="41">
        <f>'G-1'!P13+'G-2'!P13+'G-4'!P13+'G-5'!P13+'G-6'!P13</f>
        <v>269</v>
      </c>
      <c r="Q13" s="41">
        <f>'G-1'!Q13+'G-2'!Q13+'G-4'!Q13+'G-5'!Q13+'G-6'!Q13</f>
        <v>463</v>
      </c>
      <c r="R13" s="41">
        <f>'G-1'!R13+'G-2'!R13+'G-4'!R13+'G-5'!R13+'G-6'!R13</f>
        <v>105</v>
      </c>
      <c r="S13" s="41">
        <f>'G-1'!S13+'G-2'!S13+'G-4'!S13+'G-5'!S13+'G-6'!S13</f>
        <v>40</v>
      </c>
      <c r="T13" s="6">
        <f t="shared" si="2"/>
        <v>907.5</v>
      </c>
      <c r="U13" s="2">
        <f t="shared" ref="U13:U27" si="5">T10+T11+T12+T13</f>
        <v>1808.5</v>
      </c>
    </row>
    <row r="14" spans="1:21" ht="24" customHeight="1" x14ac:dyDescent="0.2">
      <c r="A14" s="16" t="s">
        <v>11</v>
      </c>
      <c r="B14" s="41">
        <f>'G-1'!B14+'G-2'!B14+'G-4'!B14+'G-5'!B14+'G-6'!B14</f>
        <v>291</v>
      </c>
      <c r="C14" s="41">
        <f>'G-1'!C14+'G-2'!C14+'G-4'!C14+'G-5'!C14+'G-6'!C14</f>
        <v>428</v>
      </c>
      <c r="D14" s="41">
        <f>'G-1'!D14+'G-2'!D14+'G-4'!D14+'G-5'!D14+'G-6'!D14</f>
        <v>103</v>
      </c>
      <c r="E14" s="41">
        <f>'G-1'!E14+'G-2'!E14+'G-4'!E14+'G-5'!E14+'G-6'!E14</f>
        <v>31</v>
      </c>
      <c r="F14" s="6">
        <f t="shared" si="0"/>
        <v>857</v>
      </c>
      <c r="G14" s="2">
        <f t="shared" si="3"/>
        <v>2561</v>
      </c>
      <c r="H14" s="17" t="s">
        <v>5</v>
      </c>
      <c r="I14" s="41">
        <f>'G-1'!I14+'G-2'!I14+'G-4'!I14+'G-5'!I14+'G-6'!I14</f>
        <v>273</v>
      </c>
      <c r="J14" s="41">
        <f>'G-1'!J14+'G-2'!J14+'G-4'!J14+'G-5'!J14+'G-6'!J14</f>
        <v>427</v>
      </c>
      <c r="K14" s="41">
        <f>'G-1'!K14+'G-2'!K14+'G-4'!K14+'G-5'!K14+'G-6'!K14</f>
        <v>82</v>
      </c>
      <c r="L14" s="41">
        <f>'G-1'!L14+'G-2'!L14+'G-4'!L14+'G-5'!L14+'G-6'!L14</f>
        <v>38</v>
      </c>
      <c r="M14" s="6">
        <f t="shared" si="1"/>
        <v>822.5</v>
      </c>
      <c r="N14" s="2">
        <f t="shared" si="4"/>
        <v>2879.5</v>
      </c>
      <c r="O14" s="17" t="s">
        <v>32</v>
      </c>
      <c r="P14" s="41">
        <f>'G-1'!P14+'G-2'!P14+'G-4'!P14+'G-5'!P14+'G-6'!P14</f>
        <v>291</v>
      </c>
      <c r="Q14" s="41">
        <f>'G-1'!Q14+'G-2'!Q14+'G-4'!Q14+'G-5'!Q14+'G-6'!Q14</f>
        <v>430</v>
      </c>
      <c r="R14" s="41">
        <f>'G-1'!R14+'G-2'!R14+'G-4'!R14+'G-5'!R14+'G-6'!R14</f>
        <v>105</v>
      </c>
      <c r="S14" s="41">
        <f>'G-1'!S14+'G-2'!S14+'G-4'!S14+'G-5'!S14+'G-6'!S14</f>
        <v>32</v>
      </c>
      <c r="T14" s="6">
        <f t="shared" si="2"/>
        <v>865.5</v>
      </c>
      <c r="U14" s="2">
        <f t="shared" si="5"/>
        <v>2674</v>
      </c>
    </row>
    <row r="15" spans="1:21" ht="24" customHeight="1" x14ac:dyDescent="0.2">
      <c r="A15" s="16" t="s">
        <v>14</v>
      </c>
      <c r="B15" s="41">
        <f>'G-1'!B15+'G-2'!B15+'G-4'!B15+'G-5'!B15+'G-6'!B15</f>
        <v>301</v>
      </c>
      <c r="C15" s="41">
        <f>'G-1'!C15+'G-2'!C15+'G-4'!C15+'G-5'!C15+'G-6'!C15</f>
        <v>422</v>
      </c>
      <c r="D15" s="41">
        <f>'G-1'!D15+'G-2'!D15+'G-4'!D15+'G-5'!D15+'G-6'!D15</f>
        <v>98</v>
      </c>
      <c r="E15" s="41">
        <f>'G-1'!E15+'G-2'!E15+'G-4'!E15+'G-5'!E15+'G-6'!E15</f>
        <v>36</v>
      </c>
      <c r="F15" s="6">
        <f t="shared" si="0"/>
        <v>858.5</v>
      </c>
      <c r="G15" s="2">
        <f t="shared" si="3"/>
        <v>3419.5</v>
      </c>
      <c r="H15" s="17" t="s">
        <v>6</v>
      </c>
      <c r="I15" s="41">
        <f>'G-1'!I15+'G-2'!I15+'G-4'!I15+'G-5'!I15+'G-6'!I15</f>
        <v>261</v>
      </c>
      <c r="J15" s="41">
        <f>'G-1'!J15+'G-2'!J15+'G-4'!J15+'G-5'!J15+'G-6'!J15</f>
        <v>357</v>
      </c>
      <c r="K15" s="41">
        <f>'G-1'!K15+'G-2'!K15+'G-4'!K15+'G-5'!K15+'G-6'!K15</f>
        <v>72</v>
      </c>
      <c r="L15" s="41">
        <f>'G-1'!L15+'G-2'!L15+'G-4'!L15+'G-5'!L15+'G-6'!L15</f>
        <v>37</v>
      </c>
      <c r="M15" s="6">
        <f t="shared" si="1"/>
        <v>724</v>
      </c>
      <c r="N15" s="2">
        <f t="shared" si="4"/>
        <v>2933.5</v>
      </c>
      <c r="O15" s="17" t="s">
        <v>33</v>
      </c>
      <c r="P15" s="41">
        <f>'G-1'!P15+'G-2'!P15+'G-4'!P15+'G-5'!P15+'G-6'!P15</f>
        <v>306</v>
      </c>
      <c r="Q15" s="41">
        <f>'G-1'!Q15+'G-2'!Q15+'G-4'!Q15+'G-5'!Q15+'G-6'!Q15</f>
        <v>460</v>
      </c>
      <c r="R15" s="41">
        <f>'G-1'!R15+'G-2'!R15+'G-4'!R15+'G-5'!R15+'G-6'!R15</f>
        <v>101</v>
      </c>
      <c r="S15" s="41">
        <f>'G-1'!S15+'G-2'!S15+'G-4'!S15+'G-5'!S15+'G-6'!S15</f>
        <v>38</v>
      </c>
      <c r="T15" s="6">
        <f t="shared" si="2"/>
        <v>910</v>
      </c>
      <c r="U15" s="2">
        <f t="shared" si="5"/>
        <v>3584</v>
      </c>
    </row>
    <row r="16" spans="1:21" ht="24" customHeight="1" x14ac:dyDescent="0.2">
      <c r="A16" s="16" t="s">
        <v>17</v>
      </c>
      <c r="B16" s="41">
        <f>'G-1'!B16+'G-2'!B16+'G-4'!B16+'G-5'!B16+'G-6'!B16</f>
        <v>268</v>
      </c>
      <c r="C16" s="41">
        <f>'G-1'!C16+'G-2'!C16+'G-4'!C16+'G-5'!C16+'G-6'!C16</f>
        <v>429</v>
      </c>
      <c r="D16" s="41">
        <f>'G-1'!D16+'G-2'!D16+'G-4'!D16+'G-5'!D16+'G-6'!D16</f>
        <v>114</v>
      </c>
      <c r="E16" s="41">
        <f>'G-1'!E16+'G-2'!E16+'G-4'!E16+'G-5'!E16+'G-6'!E16</f>
        <v>36</v>
      </c>
      <c r="F16" s="6">
        <f t="shared" si="0"/>
        <v>881</v>
      </c>
      <c r="G16" s="2">
        <f t="shared" si="3"/>
        <v>3449</v>
      </c>
      <c r="H16" s="17" t="s">
        <v>7</v>
      </c>
      <c r="I16" s="41">
        <f>'G-1'!I16+'G-2'!I16+'G-4'!I16+'G-5'!I16+'G-6'!I16</f>
        <v>259</v>
      </c>
      <c r="J16" s="41">
        <f>'G-1'!J16+'G-2'!J16+'G-4'!J16+'G-5'!J16+'G-6'!J16</f>
        <v>349</v>
      </c>
      <c r="K16" s="41">
        <f>'G-1'!K16+'G-2'!K16+'G-4'!K16+'G-5'!K16+'G-6'!K16</f>
        <v>74</v>
      </c>
      <c r="L16" s="41">
        <f>'G-1'!L16+'G-2'!L16+'G-4'!L16+'G-5'!L16+'G-6'!L16</f>
        <v>26</v>
      </c>
      <c r="M16" s="6">
        <f t="shared" si="1"/>
        <v>691.5</v>
      </c>
      <c r="N16" s="2">
        <f t="shared" si="4"/>
        <v>2954.5</v>
      </c>
      <c r="O16" s="17" t="s">
        <v>29</v>
      </c>
      <c r="P16" s="41">
        <f>'G-1'!P16+'G-2'!P16+'G-4'!P16+'G-5'!P16+'G-6'!P16</f>
        <v>319</v>
      </c>
      <c r="Q16" s="41">
        <f>'G-1'!Q16+'G-2'!Q16+'G-4'!Q16+'G-5'!Q16+'G-6'!Q16</f>
        <v>430</v>
      </c>
      <c r="R16" s="41">
        <f>'G-1'!R16+'G-2'!R16+'G-4'!R16+'G-5'!R16+'G-6'!R16</f>
        <v>95</v>
      </c>
      <c r="S16" s="41">
        <f>'G-1'!S16+'G-2'!S16+'G-4'!S16+'G-5'!S16+'G-6'!S16</f>
        <v>31</v>
      </c>
      <c r="T16" s="6">
        <f t="shared" si="2"/>
        <v>857</v>
      </c>
      <c r="U16" s="2">
        <f t="shared" si="5"/>
        <v>3540</v>
      </c>
    </row>
    <row r="17" spans="1:21" ht="24" customHeight="1" x14ac:dyDescent="0.2">
      <c r="A17" s="16" t="s">
        <v>19</v>
      </c>
      <c r="B17" s="41">
        <f>'G-1'!B17+'G-2'!B17+'G-4'!B17+'G-5'!B17+'G-6'!B17</f>
        <v>281</v>
      </c>
      <c r="C17" s="41">
        <f>'G-1'!C17+'G-2'!C17+'G-4'!C17+'G-5'!C17+'G-6'!C17</f>
        <v>425</v>
      </c>
      <c r="D17" s="41">
        <f>'G-1'!D17+'G-2'!D17+'G-4'!D17+'G-5'!D17+'G-6'!D17</f>
        <v>102</v>
      </c>
      <c r="E17" s="41">
        <f>'G-1'!E17+'G-2'!E17+'G-4'!E17+'G-5'!E17+'G-6'!E17</f>
        <v>29</v>
      </c>
      <c r="F17" s="6">
        <f t="shared" si="0"/>
        <v>842</v>
      </c>
      <c r="G17" s="2">
        <f t="shared" si="3"/>
        <v>3438.5</v>
      </c>
      <c r="H17" s="17" t="s">
        <v>9</v>
      </c>
      <c r="I17" s="41">
        <f>'G-1'!I17+'G-2'!I17+'G-4'!I17+'G-5'!I17+'G-6'!I17</f>
        <v>236</v>
      </c>
      <c r="J17" s="41">
        <f>'G-1'!J17+'G-2'!J17+'G-4'!J17+'G-5'!J17+'G-6'!J17</f>
        <v>322</v>
      </c>
      <c r="K17" s="41">
        <f>'G-1'!K17+'G-2'!K17+'G-4'!K17+'G-5'!K17+'G-6'!K17</f>
        <v>66</v>
      </c>
      <c r="L17" s="41">
        <f>'G-1'!L17+'G-2'!L17+'G-4'!L17+'G-5'!L17+'G-6'!L17</f>
        <v>29</v>
      </c>
      <c r="M17" s="6">
        <f t="shared" si="1"/>
        <v>644.5</v>
      </c>
      <c r="N17" s="2">
        <f t="shared" si="4"/>
        <v>2882.5</v>
      </c>
      <c r="O17" s="16" t="s">
        <v>30</v>
      </c>
      <c r="P17" s="41">
        <f>'G-1'!P17+'G-2'!P17+'G-4'!P17+'G-5'!P17+'G-6'!P17</f>
        <v>388</v>
      </c>
      <c r="Q17" s="41">
        <f>'G-1'!Q17+'G-2'!Q17+'G-4'!Q17+'G-5'!Q17+'G-6'!Q17</f>
        <v>531</v>
      </c>
      <c r="R17" s="41">
        <f>'G-1'!R17+'G-2'!R17+'G-4'!R17+'G-5'!R17+'G-6'!R17</f>
        <v>97</v>
      </c>
      <c r="S17" s="41">
        <f>'G-1'!S17+'G-2'!S17+'G-4'!S17+'G-5'!S17+'G-6'!S17</f>
        <v>30</v>
      </c>
      <c r="T17" s="6">
        <f t="shared" si="2"/>
        <v>994</v>
      </c>
      <c r="U17" s="2">
        <f t="shared" si="5"/>
        <v>3626.5</v>
      </c>
    </row>
    <row r="18" spans="1:21" ht="24" customHeight="1" x14ac:dyDescent="0.2">
      <c r="A18" s="16" t="s">
        <v>21</v>
      </c>
      <c r="B18" s="41">
        <f>'G-1'!B18+'G-2'!B18+'G-4'!B18+'G-5'!B18+'G-6'!B18</f>
        <v>243</v>
      </c>
      <c r="C18" s="41">
        <f>'G-1'!C18+'G-2'!C18+'G-4'!C18+'G-5'!C18+'G-6'!C18</f>
        <v>422</v>
      </c>
      <c r="D18" s="41">
        <f>'G-1'!D18+'G-2'!D18+'G-4'!D18+'G-5'!D18+'G-6'!D18</f>
        <v>97</v>
      </c>
      <c r="E18" s="41">
        <f>'G-1'!E18+'G-2'!E18+'G-4'!E18+'G-5'!E18+'G-6'!E18</f>
        <v>34</v>
      </c>
      <c r="F18" s="6">
        <f t="shared" si="0"/>
        <v>822.5</v>
      </c>
      <c r="G18" s="2">
        <f t="shared" si="3"/>
        <v>3404</v>
      </c>
      <c r="H18" s="17" t="s">
        <v>12</v>
      </c>
      <c r="I18" s="41">
        <f>'G-1'!I18+'G-2'!I18+'G-4'!I18+'G-5'!I18+'G-6'!I18</f>
        <v>220</v>
      </c>
      <c r="J18" s="41">
        <f>'G-1'!J18+'G-2'!J18+'G-4'!J18+'G-5'!J18+'G-6'!J18</f>
        <v>324</v>
      </c>
      <c r="K18" s="41">
        <f>'G-1'!K18+'G-2'!K18+'G-4'!K18+'G-5'!K18+'G-6'!K18</f>
        <v>71</v>
      </c>
      <c r="L18" s="41">
        <f>'G-1'!L18+'G-2'!L18+'G-4'!L18+'G-5'!L18+'G-6'!L18</f>
        <v>27</v>
      </c>
      <c r="M18" s="6">
        <f t="shared" si="1"/>
        <v>643.5</v>
      </c>
      <c r="N18" s="2">
        <f t="shared" si="4"/>
        <v>2703.5</v>
      </c>
      <c r="O18" s="17" t="s">
        <v>8</v>
      </c>
      <c r="P18" s="41">
        <f>'G-1'!P18+'G-2'!P18+'G-4'!P18+'G-5'!P18+'G-6'!P18</f>
        <v>363</v>
      </c>
      <c r="Q18" s="41">
        <f>'G-1'!Q18+'G-2'!Q18+'G-4'!Q18+'G-5'!Q18+'G-6'!Q18</f>
        <v>462</v>
      </c>
      <c r="R18" s="41">
        <f>'G-1'!R18+'G-2'!R18+'G-4'!R18+'G-5'!R18+'G-6'!R18</f>
        <v>92</v>
      </c>
      <c r="S18" s="41">
        <f>'G-1'!S18+'G-2'!S18+'G-4'!S18+'G-5'!S18+'G-6'!S18</f>
        <v>34</v>
      </c>
      <c r="T18" s="6">
        <f t="shared" si="2"/>
        <v>912.5</v>
      </c>
      <c r="U18" s="2">
        <f t="shared" si="5"/>
        <v>3673.5</v>
      </c>
    </row>
    <row r="19" spans="1:21" ht="24" customHeight="1" x14ac:dyDescent="0.2">
      <c r="A19" s="16" t="s">
        <v>23</v>
      </c>
      <c r="B19" s="41">
        <f>'G-1'!B19+'G-2'!B19+'G-4'!B19+'G-5'!B19+'G-6'!B19</f>
        <v>243</v>
      </c>
      <c r="C19" s="41">
        <f>'G-1'!C19+'G-2'!C19+'G-4'!C19+'G-5'!C19+'G-6'!C19</f>
        <v>402</v>
      </c>
      <c r="D19" s="41">
        <f>'G-1'!D19+'G-2'!D19+'G-4'!D19+'G-5'!D19+'G-6'!D19</f>
        <v>91</v>
      </c>
      <c r="E19" s="41">
        <f>'G-1'!E19+'G-2'!E19+'G-4'!E19+'G-5'!E19+'G-6'!E19</f>
        <v>39</v>
      </c>
      <c r="F19" s="6">
        <f t="shared" si="0"/>
        <v>803</v>
      </c>
      <c r="G19" s="2">
        <f t="shared" si="3"/>
        <v>3348.5</v>
      </c>
      <c r="H19" s="17" t="s">
        <v>15</v>
      </c>
      <c r="I19" s="41">
        <f>'G-1'!I19+'G-2'!I19+'G-4'!I19+'G-5'!I19+'G-6'!I19</f>
        <v>226</v>
      </c>
      <c r="J19" s="41">
        <f>'G-1'!J19+'G-2'!J19+'G-4'!J19+'G-5'!J19+'G-6'!J19</f>
        <v>320</v>
      </c>
      <c r="K19" s="41">
        <f>'G-1'!K19+'G-2'!K19+'G-4'!K19+'G-5'!K19+'G-6'!K19</f>
        <v>74</v>
      </c>
      <c r="L19" s="41">
        <f>'G-1'!L19+'G-2'!L19+'G-4'!L19+'G-5'!L19+'G-6'!L19</f>
        <v>23</v>
      </c>
      <c r="M19" s="6">
        <f t="shared" si="1"/>
        <v>638.5</v>
      </c>
      <c r="N19" s="2">
        <f t="shared" si="4"/>
        <v>2618</v>
      </c>
      <c r="O19" s="17" t="s">
        <v>10</v>
      </c>
      <c r="P19" s="41">
        <f>'G-1'!P19+'G-2'!P19+'G-4'!P19+'G-5'!P19+'G-6'!P19</f>
        <v>350</v>
      </c>
      <c r="Q19" s="41">
        <f>'G-1'!Q19+'G-2'!Q19+'G-4'!Q19+'G-5'!Q19+'G-6'!Q19</f>
        <v>498</v>
      </c>
      <c r="R19" s="41">
        <f>'G-1'!R19+'G-2'!R19+'G-4'!R19+'G-5'!R19+'G-6'!R19</f>
        <v>96</v>
      </c>
      <c r="S19" s="41">
        <f>'G-1'!S19+'G-2'!S19+'G-4'!S19+'G-5'!S19+'G-6'!S19</f>
        <v>23</v>
      </c>
      <c r="T19" s="6">
        <f t="shared" si="2"/>
        <v>922.5</v>
      </c>
      <c r="U19" s="2">
        <f t="shared" si="5"/>
        <v>3686</v>
      </c>
    </row>
    <row r="20" spans="1:21" ht="24" customHeight="1" x14ac:dyDescent="0.2">
      <c r="A20" s="16" t="s">
        <v>39</v>
      </c>
      <c r="B20" s="41">
        <f>'G-1'!B20+'G-2'!B20+'G-4'!B20+'G-5'!B20+'G-6'!B20</f>
        <v>254</v>
      </c>
      <c r="C20" s="41">
        <f>'G-1'!C20+'G-2'!C20+'G-4'!C20+'G-5'!C20+'G-6'!C20</f>
        <v>455</v>
      </c>
      <c r="D20" s="41">
        <f>'G-1'!D20+'G-2'!D20+'G-4'!D20+'G-5'!D20+'G-6'!D20</f>
        <v>102</v>
      </c>
      <c r="E20" s="41">
        <f>'G-1'!E20+'G-2'!E20+'G-4'!E20+'G-5'!E20+'G-6'!E20</f>
        <v>33</v>
      </c>
      <c r="F20" s="6">
        <f t="shared" si="0"/>
        <v>868.5</v>
      </c>
      <c r="G20" s="2">
        <f t="shared" si="3"/>
        <v>3336</v>
      </c>
      <c r="H20" s="17" t="s">
        <v>18</v>
      </c>
      <c r="I20" s="41">
        <f>'G-1'!I20+'G-2'!I20+'G-4'!I20+'G-5'!I20+'G-6'!I20</f>
        <v>226</v>
      </c>
      <c r="J20" s="41">
        <f>'G-1'!J20+'G-2'!J20+'G-4'!J20+'G-5'!J20+'G-6'!J20</f>
        <v>368</v>
      </c>
      <c r="K20" s="41">
        <f>'G-1'!K20+'G-2'!K20+'G-4'!K20+'G-5'!K20+'G-6'!K20</f>
        <v>79</v>
      </c>
      <c r="L20" s="41">
        <f>'G-1'!L20+'G-2'!L20+'G-4'!L20+'G-5'!L20+'G-6'!L20</f>
        <v>32</v>
      </c>
      <c r="M20" s="6">
        <f t="shared" si="1"/>
        <v>719</v>
      </c>
      <c r="N20" s="2">
        <f t="shared" si="4"/>
        <v>2645.5</v>
      </c>
      <c r="O20" s="17" t="s">
        <v>13</v>
      </c>
      <c r="P20" s="41">
        <f>'G-1'!P20+'G-2'!P20+'G-4'!P20+'G-5'!P20+'G-6'!P20</f>
        <v>278</v>
      </c>
      <c r="Q20" s="41">
        <f>'G-1'!Q20+'G-2'!Q20+'G-4'!Q20+'G-5'!Q20+'G-6'!Q20</f>
        <v>478</v>
      </c>
      <c r="R20" s="41">
        <f>'G-1'!R20+'G-2'!R20+'G-4'!R20+'G-5'!R20+'G-6'!R20</f>
        <v>91</v>
      </c>
      <c r="S20" s="41">
        <f>'G-1'!S20+'G-2'!S20+'G-4'!S20+'G-5'!S20+'G-6'!S20</f>
        <v>30</v>
      </c>
      <c r="T20" s="6">
        <f t="shared" si="2"/>
        <v>874</v>
      </c>
      <c r="U20" s="2">
        <f t="shared" si="5"/>
        <v>3703</v>
      </c>
    </row>
    <row r="21" spans="1:21" ht="24" customHeight="1" x14ac:dyDescent="0.2">
      <c r="A21" s="16" t="s">
        <v>40</v>
      </c>
      <c r="B21" s="41">
        <f>'G-1'!B21+'G-2'!B21+'G-4'!B21+'G-5'!B21+'G-6'!B21</f>
        <v>227</v>
      </c>
      <c r="C21" s="41">
        <f>'G-1'!C21+'G-2'!C21+'G-4'!C21+'G-5'!C21+'G-6'!C21</f>
        <v>411</v>
      </c>
      <c r="D21" s="41">
        <f>'G-1'!D21+'G-2'!D21+'G-4'!D21+'G-5'!D21+'G-6'!D21</f>
        <v>96</v>
      </c>
      <c r="E21" s="41">
        <f>'G-1'!E21+'G-2'!E21+'G-4'!E21+'G-5'!E21+'G-6'!E21</f>
        <v>42</v>
      </c>
      <c r="F21" s="6">
        <f t="shared" si="0"/>
        <v>821.5</v>
      </c>
      <c r="G21" s="2">
        <f t="shared" si="3"/>
        <v>3315.5</v>
      </c>
      <c r="H21" s="17" t="s">
        <v>20</v>
      </c>
      <c r="I21" s="41">
        <f>'G-1'!I21+'G-2'!I21+'G-4'!I21+'G-5'!I21+'G-6'!I21</f>
        <v>242</v>
      </c>
      <c r="J21" s="41">
        <f>'G-1'!J21+'G-2'!J21+'G-4'!J21+'G-5'!J21+'G-6'!J21</f>
        <v>259</v>
      </c>
      <c r="K21" s="41">
        <f>'G-1'!K21+'G-2'!K21+'G-4'!K21+'G-5'!K21+'G-6'!K21</f>
        <v>87</v>
      </c>
      <c r="L21" s="41">
        <f>'G-1'!L21+'G-2'!L21+'G-4'!L21+'G-5'!L21+'G-6'!L21</f>
        <v>29</v>
      </c>
      <c r="M21" s="6">
        <f t="shared" si="1"/>
        <v>626.5</v>
      </c>
      <c r="N21" s="2">
        <f t="shared" si="4"/>
        <v>2627.5</v>
      </c>
      <c r="O21" s="17" t="s">
        <v>16</v>
      </c>
      <c r="P21" s="41">
        <f>'G-1'!P21+'G-2'!P21+'G-4'!P21+'G-5'!P21+'G-6'!P21</f>
        <v>316</v>
      </c>
      <c r="Q21" s="41">
        <f>'G-1'!Q21+'G-2'!Q21+'G-4'!Q21+'G-5'!Q21+'G-6'!Q21</f>
        <v>495</v>
      </c>
      <c r="R21" s="41">
        <f>'G-1'!R21+'G-2'!R21+'G-4'!R21+'G-5'!R21+'G-6'!R21</f>
        <v>94</v>
      </c>
      <c r="S21" s="41">
        <f>'G-1'!S21+'G-2'!S21+'G-4'!S21+'G-5'!S21+'G-6'!S21</f>
        <v>30</v>
      </c>
      <c r="T21" s="6">
        <f t="shared" si="2"/>
        <v>916</v>
      </c>
      <c r="U21" s="2">
        <f t="shared" si="5"/>
        <v>3625</v>
      </c>
    </row>
    <row r="22" spans="1:21" ht="24" customHeight="1" x14ac:dyDescent="0.2">
      <c r="A22" s="16" t="s">
        <v>41</v>
      </c>
      <c r="B22" s="41">
        <f>'G-1'!B22+'G-2'!B22+'G-4'!B22+'G-5'!B22+'G-6'!B22</f>
        <v>204</v>
      </c>
      <c r="C22" s="41">
        <f>'G-1'!C22+'G-2'!C22+'G-4'!C22+'G-5'!C22+'G-6'!C22</f>
        <v>380</v>
      </c>
      <c r="D22" s="41">
        <f>'G-1'!D22+'G-2'!D22+'G-4'!D22+'G-5'!D22+'G-6'!D22</f>
        <v>93</v>
      </c>
      <c r="E22" s="41">
        <f>'G-1'!E22+'G-2'!E22+'G-4'!E22+'G-5'!E22+'G-6'!E22</f>
        <v>35</v>
      </c>
      <c r="F22" s="6">
        <f t="shared" si="0"/>
        <v>755.5</v>
      </c>
      <c r="G22" s="2">
        <f t="shared" si="3"/>
        <v>3248.5</v>
      </c>
      <c r="H22" s="18" t="s">
        <v>22</v>
      </c>
      <c r="I22" s="41">
        <f>'G-1'!I22+'G-2'!I22+'G-4'!I22+'G-5'!I22+'G-6'!I22</f>
        <v>229</v>
      </c>
      <c r="J22" s="41">
        <f>'G-1'!J22+'G-2'!J22+'G-4'!J22+'G-5'!J22+'G-6'!J22</f>
        <v>347</v>
      </c>
      <c r="K22" s="41">
        <f>'G-1'!K22+'G-2'!K22+'G-4'!K22+'G-5'!K22+'G-6'!K22</f>
        <v>86</v>
      </c>
      <c r="L22" s="41">
        <f>'G-1'!L22+'G-2'!L22+'G-4'!L22+'G-5'!L22+'G-6'!L22</f>
        <v>36</v>
      </c>
      <c r="M22" s="6">
        <f t="shared" si="1"/>
        <v>723.5</v>
      </c>
      <c r="N22" s="2">
        <f t="shared" si="4"/>
        <v>2707.5</v>
      </c>
      <c r="O22" s="17" t="s">
        <v>45</v>
      </c>
      <c r="P22" s="41">
        <f>'G-1'!P22+'G-2'!P22+'G-4'!P22+'G-5'!P22+'G-6'!P22</f>
        <v>290</v>
      </c>
      <c r="Q22" s="41">
        <f>'G-1'!Q22+'G-2'!Q22+'G-4'!Q22+'G-5'!Q22+'G-6'!Q22</f>
        <v>460</v>
      </c>
      <c r="R22" s="41">
        <f>'G-1'!R22+'G-2'!R22+'G-4'!R22+'G-5'!R22+'G-6'!R22</f>
        <v>84</v>
      </c>
      <c r="S22" s="41">
        <f>'G-1'!S22+'G-2'!S22+'G-4'!S22+'G-5'!S22+'G-6'!S22</f>
        <v>22</v>
      </c>
      <c r="T22" s="6">
        <f t="shared" si="2"/>
        <v>828</v>
      </c>
      <c r="U22" s="2">
        <f t="shared" si="5"/>
        <v>3540.5</v>
      </c>
    </row>
    <row r="23" spans="1:21" ht="24" customHeight="1" x14ac:dyDescent="0.2">
      <c r="A23" s="118" t="s">
        <v>42</v>
      </c>
      <c r="B23" s="41">
        <f>'G-1'!B23+'G-2'!B23+'G-4'!B23+'G-5'!B23+'G-6'!B23</f>
        <v>245</v>
      </c>
      <c r="C23" s="41">
        <f>'G-1'!C23+'G-2'!C23+'G-4'!C23+'G-5'!C23+'G-6'!C23</f>
        <v>392</v>
      </c>
      <c r="D23" s="41">
        <f>'G-1'!D23+'G-2'!D23+'G-4'!D23+'G-5'!D23+'G-6'!D23</f>
        <v>83</v>
      </c>
      <c r="E23" s="41">
        <f>'G-1'!E23+'G-2'!E23+'G-4'!E23+'G-5'!E23+'G-6'!E23</f>
        <v>39</v>
      </c>
      <c r="F23" s="6">
        <f t="shared" si="0"/>
        <v>778</v>
      </c>
      <c r="G23" s="2">
        <f t="shared" si="3"/>
        <v>3223.5</v>
      </c>
      <c r="H23" s="17" t="s">
        <v>24</v>
      </c>
      <c r="I23" s="41">
        <f>'G-1'!I23+'G-2'!I23+'G-4'!I23+'G-5'!I23+'G-6'!I23</f>
        <v>228</v>
      </c>
      <c r="J23" s="41">
        <f>'G-1'!J23+'G-2'!J23+'G-4'!J23+'G-5'!J23+'G-6'!J23</f>
        <v>345</v>
      </c>
      <c r="K23" s="41">
        <f>'G-1'!K23+'G-2'!K23+'G-4'!K23+'G-5'!K23+'G-6'!K23</f>
        <v>94</v>
      </c>
      <c r="L23" s="41">
        <f>'G-1'!L23+'G-2'!L23+'G-4'!L23+'G-5'!L23+'G-6'!L23</f>
        <v>36</v>
      </c>
      <c r="M23" s="6">
        <f t="shared" si="1"/>
        <v>737</v>
      </c>
      <c r="N23" s="2">
        <f t="shared" si="4"/>
        <v>2806</v>
      </c>
      <c r="O23" s="118" t="s">
        <v>46</v>
      </c>
      <c r="P23" s="41">
        <f>'G-1'!P23+'G-2'!P23+'G-4'!P23+'G-5'!P23+'G-6'!P23</f>
        <v>182</v>
      </c>
      <c r="Q23" s="41">
        <f>'G-1'!Q23+'G-2'!Q23+'G-4'!Q23+'G-5'!Q23+'G-6'!Q23</f>
        <v>244</v>
      </c>
      <c r="R23" s="41">
        <f>'G-1'!R23+'G-2'!R23+'G-4'!R23+'G-5'!R23+'G-6'!R23</f>
        <v>43</v>
      </c>
      <c r="S23" s="41">
        <f>'G-1'!S23+'G-2'!S23+'G-4'!S23+'G-5'!S23+'G-6'!S23</f>
        <v>16</v>
      </c>
      <c r="T23" s="6">
        <f t="shared" si="2"/>
        <v>461</v>
      </c>
      <c r="U23" s="2">
        <f t="shared" si="5"/>
        <v>3079</v>
      </c>
    </row>
    <row r="24" spans="1:21" ht="24" customHeight="1" x14ac:dyDescent="0.2">
      <c r="A24" s="16" t="s">
        <v>124</v>
      </c>
      <c r="B24" s="41">
        <f>'G-1'!B24+'G-2'!B24+'G-4'!B24+'G-5'!B24+'G-6'!B24</f>
        <v>238</v>
      </c>
      <c r="C24" s="41">
        <f>'G-1'!C24+'G-2'!C24+'G-4'!C24+'G-5'!C24+'G-6'!C24</f>
        <v>354</v>
      </c>
      <c r="D24" s="41">
        <f>'G-1'!D24+'G-2'!D24+'G-4'!D24+'G-5'!D24+'G-6'!D24</f>
        <v>62</v>
      </c>
      <c r="E24" s="41">
        <f>'G-1'!E24+'G-2'!E24+'G-4'!E24+'G-5'!E24+'G-6'!E24</f>
        <v>36</v>
      </c>
      <c r="F24" s="6">
        <f t="shared" si="0"/>
        <v>687</v>
      </c>
      <c r="G24" s="2">
        <f t="shared" si="3"/>
        <v>3042</v>
      </c>
      <c r="H24" s="18" t="s">
        <v>25</v>
      </c>
      <c r="I24" s="41">
        <f>'G-1'!I24+'G-2'!I24+'G-4'!I24+'G-5'!I24+'G-6'!I24</f>
        <v>224</v>
      </c>
      <c r="J24" s="41">
        <f>'G-1'!J24+'G-2'!J24+'G-4'!J24+'G-5'!J24+'G-6'!J24</f>
        <v>350</v>
      </c>
      <c r="K24" s="41">
        <f>'G-1'!K24+'G-2'!K24+'G-4'!K24+'G-5'!K24+'G-6'!K24</f>
        <v>92</v>
      </c>
      <c r="L24" s="41">
        <f>'G-1'!L24+'G-2'!L24+'G-4'!L24+'G-5'!L24+'G-6'!L24</f>
        <v>40</v>
      </c>
      <c r="M24" s="6">
        <f t="shared" si="1"/>
        <v>746</v>
      </c>
      <c r="N24" s="2">
        <f t="shared" si="4"/>
        <v>2833</v>
      </c>
      <c r="O24" s="16" t="s">
        <v>130</v>
      </c>
      <c r="P24" s="41">
        <f>'G-1'!P24+'G-2'!P24+'G-4'!P24+'G-5'!P24+'G-6'!P24</f>
        <v>0</v>
      </c>
      <c r="Q24" s="41">
        <f>'G-1'!Q24+'G-2'!Q24+'G-4'!Q24+'G-5'!Q24+'G-6'!Q24</f>
        <v>0</v>
      </c>
      <c r="R24" s="41">
        <f>'G-1'!R24+'G-2'!R24+'G-4'!R24+'G-5'!R24+'G-6'!R24</f>
        <v>0</v>
      </c>
      <c r="S24" s="41">
        <f>'G-1'!S24+'G-2'!S24+'G-4'!S24+'G-5'!S24+'G-6'!S24</f>
        <v>0</v>
      </c>
      <c r="T24" s="6">
        <f t="shared" si="2"/>
        <v>0</v>
      </c>
      <c r="U24" s="2">
        <f t="shared" si="5"/>
        <v>2205</v>
      </c>
    </row>
    <row r="25" spans="1:21" ht="24" customHeight="1" x14ac:dyDescent="0.2">
      <c r="A25" s="16" t="s">
        <v>125</v>
      </c>
      <c r="B25" s="41">
        <f>'G-1'!B25+'G-2'!B25+'G-4'!B25+'G-5'!B25+'G-6'!B25</f>
        <v>265</v>
      </c>
      <c r="C25" s="41">
        <f>'G-1'!C25+'G-2'!C25+'G-4'!C25+'G-5'!C25+'G-6'!C25</f>
        <v>380</v>
      </c>
      <c r="D25" s="41">
        <f>'G-1'!D25+'G-2'!D25+'G-4'!D25+'G-5'!D25+'G-6'!D25</f>
        <v>96</v>
      </c>
      <c r="E25" s="41">
        <f>'G-1'!E25+'G-2'!E25+'G-4'!E25+'G-5'!E25+'G-6'!E25</f>
        <v>32</v>
      </c>
      <c r="F25" s="6">
        <f t="shared" si="0"/>
        <v>784.5</v>
      </c>
      <c r="G25" s="2">
        <f t="shared" si="3"/>
        <v>3005</v>
      </c>
      <c r="H25" s="118" t="s">
        <v>26</v>
      </c>
      <c r="I25" s="41">
        <f>'G-1'!I25+'G-2'!I25+'G-4'!I25+'G-5'!I25+'G-6'!I25</f>
        <v>271</v>
      </c>
      <c r="J25" s="41">
        <f>'G-1'!J25+'G-2'!J25+'G-4'!J25+'G-5'!J25+'G-6'!J25</f>
        <v>505</v>
      </c>
      <c r="K25" s="41">
        <f>'G-1'!K25+'G-2'!K25+'G-4'!K25+'G-5'!K25+'G-6'!K25</f>
        <v>97</v>
      </c>
      <c r="L25" s="41">
        <f>'G-1'!L25+'G-2'!L25+'G-4'!L25+'G-5'!L25+'G-6'!L25</f>
        <v>38</v>
      </c>
      <c r="M25" s="6">
        <f t="shared" si="1"/>
        <v>929.5</v>
      </c>
      <c r="N25" s="2">
        <f t="shared" si="4"/>
        <v>3136</v>
      </c>
      <c r="O25" s="17" t="s">
        <v>131</v>
      </c>
      <c r="P25" s="41">
        <f>'G-1'!P25+'G-2'!P25+'G-4'!P25+'G-5'!P25+'G-6'!P25</f>
        <v>0</v>
      </c>
      <c r="Q25" s="41">
        <f>'G-1'!Q25+'G-2'!Q25+'G-4'!Q25+'G-5'!Q25+'G-6'!Q25</f>
        <v>0</v>
      </c>
      <c r="R25" s="41">
        <f>'G-1'!R25+'G-2'!R25+'G-4'!R25+'G-5'!R25+'G-6'!R25</f>
        <v>0</v>
      </c>
      <c r="S25" s="41">
        <f>'G-1'!S25+'G-2'!S25+'G-4'!S25+'G-5'!S25+'G-6'!S25</f>
        <v>0</v>
      </c>
      <c r="T25" s="6">
        <f t="shared" si="2"/>
        <v>0</v>
      </c>
      <c r="U25" s="2">
        <f t="shared" si="5"/>
        <v>1289</v>
      </c>
    </row>
    <row r="26" spans="1:21" ht="24" customHeight="1" x14ac:dyDescent="0.2">
      <c r="A26" s="120" t="s">
        <v>122</v>
      </c>
      <c r="B26" s="41">
        <f>'G-1'!B26+'G-2'!B26+'G-4'!B26+'G-5'!B26+'G-6'!B26</f>
        <v>0</v>
      </c>
      <c r="C26" s="41">
        <f>'G-1'!C26+'G-2'!C26+'G-4'!C26+'G-5'!C26+'G-6'!C26</f>
        <v>0</v>
      </c>
      <c r="D26" s="41">
        <f>'G-1'!D26+'G-2'!D26+'G-4'!D26+'G-5'!D26+'G-6'!D26</f>
        <v>0</v>
      </c>
      <c r="E26" s="41">
        <f>'G-1'!E26+'G-2'!E26+'G-4'!E26+'G-5'!E26+'G-6'!E26</f>
        <v>0</v>
      </c>
      <c r="F26" s="6">
        <f t="shared" si="0"/>
        <v>0</v>
      </c>
      <c r="G26" s="2">
        <f t="shared" si="3"/>
        <v>2249.5</v>
      </c>
      <c r="H26" s="16" t="s">
        <v>126</v>
      </c>
      <c r="I26" s="41">
        <f>'G-1'!I26+'G-2'!I26+'G-4'!I26+'G-5'!I26+'G-6'!I26</f>
        <v>0</v>
      </c>
      <c r="J26" s="41">
        <f>'G-1'!J26+'G-2'!J26+'G-4'!J26+'G-5'!J26+'G-6'!J26</f>
        <v>0</v>
      </c>
      <c r="K26" s="41">
        <f>'G-1'!K26+'G-2'!K26+'G-4'!K26+'G-5'!K26+'G-6'!K26</f>
        <v>0</v>
      </c>
      <c r="L26" s="41">
        <f>'G-1'!L26+'G-2'!L26+'G-4'!L26+'G-5'!L26+'G-6'!L26</f>
        <v>0</v>
      </c>
      <c r="M26" s="6">
        <f t="shared" si="1"/>
        <v>0</v>
      </c>
      <c r="N26" s="2">
        <f t="shared" si="4"/>
        <v>2412.5</v>
      </c>
      <c r="O26" s="17" t="s">
        <v>132</v>
      </c>
      <c r="P26" s="41">
        <f>'G-1'!P26+'G-2'!P26+'G-4'!P26+'G-5'!P26+'G-6'!P26</f>
        <v>0</v>
      </c>
      <c r="Q26" s="41">
        <f>'G-1'!Q26+'G-2'!Q26+'G-4'!Q26+'G-5'!Q26+'G-6'!Q26</f>
        <v>0</v>
      </c>
      <c r="R26" s="41">
        <f>'G-1'!R26+'G-2'!R26+'G-4'!R26+'G-5'!R26+'G-6'!R26</f>
        <v>0</v>
      </c>
      <c r="S26" s="41">
        <f>'G-1'!S26+'G-2'!S26+'G-4'!S26+'G-5'!S26+'G-6'!S26</f>
        <v>0</v>
      </c>
      <c r="T26" s="6">
        <f t="shared" si="2"/>
        <v>0</v>
      </c>
      <c r="U26" s="2">
        <f t="shared" si="5"/>
        <v>461</v>
      </c>
    </row>
    <row r="27" spans="1:21" ht="24" customHeight="1" thickBot="1" x14ac:dyDescent="0.25">
      <c r="A27" s="19" t="s">
        <v>123</v>
      </c>
      <c r="B27" s="41">
        <f>'G-1'!B27+'G-2'!B27+'G-4'!B27+'G-5'!B27+'G-6'!B27</f>
        <v>0</v>
      </c>
      <c r="C27" s="41">
        <f>'G-1'!C27+'G-2'!C27+'G-4'!C27+'G-5'!C27+'G-6'!C27</f>
        <v>0</v>
      </c>
      <c r="D27" s="41">
        <f>'G-1'!D27+'G-2'!D27+'G-4'!D27+'G-5'!D27+'G-6'!D27</f>
        <v>0</v>
      </c>
      <c r="E27" s="41">
        <f>'G-1'!E27+'G-2'!E27+'G-4'!E27+'G-5'!E27+'G-6'!E27</f>
        <v>0</v>
      </c>
      <c r="F27" s="6">
        <f t="shared" si="0"/>
        <v>0</v>
      </c>
      <c r="G27" s="2">
        <f t="shared" si="3"/>
        <v>1471.5</v>
      </c>
      <c r="H27" s="119" t="s">
        <v>127</v>
      </c>
      <c r="I27" s="41">
        <f>'G-1'!I27+'G-2'!I27+'G-4'!I27+'G-5'!I27+'G-6'!I27</f>
        <v>0</v>
      </c>
      <c r="J27" s="41">
        <f>'G-1'!J27+'G-2'!J27+'G-4'!J27+'G-5'!J27+'G-6'!J27</f>
        <v>0</v>
      </c>
      <c r="K27" s="41">
        <f>'G-1'!K27+'G-2'!K27+'G-4'!K27+'G-5'!K27+'G-6'!K27</f>
        <v>0</v>
      </c>
      <c r="L27" s="41">
        <f>'G-1'!L27+'G-2'!L27+'G-4'!L27+'G-5'!L27+'G-6'!L27</f>
        <v>0</v>
      </c>
      <c r="M27" s="6">
        <f t="shared" si="1"/>
        <v>0</v>
      </c>
      <c r="N27" s="2">
        <f t="shared" si="4"/>
        <v>1675.5</v>
      </c>
      <c r="O27" s="19" t="s">
        <v>133</v>
      </c>
      <c r="P27" s="41">
        <f>'G-1'!P27+'G-2'!P27+'G-4'!P27+'G-5'!P27+'G-6'!P27</f>
        <v>0</v>
      </c>
      <c r="Q27" s="41">
        <f>'G-1'!Q27+'G-2'!Q27+'G-4'!Q27+'G-5'!Q27+'G-6'!Q27</f>
        <v>0</v>
      </c>
      <c r="R27" s="41">
        <f>'G-1'!R27+'G-2'!R27+'G-4'!R27+'G-5'!R27+'G-6'!R27</f>
        <v>0</v>
      </c>
      <c r="S27" s="41">
        <f>'G-1'!S27+'G-2'!S27+'G-4'!S27+'G-5'!S27+'G-6'!S27</f>
        <v>0</v>
      </c>
      <c r="T27" s="6">
        <f t="shared" si="2"/>
        <v>0</v>
      </c>
      <c r="U27" s="2">
        <f t="shared" si="5"/>
        <v>0</v>
      </c>
    </row>
    <row r="28" spans="1:21" ht="15" customHeight="1" x14ac:dyDescent="0.2">
      <c r="A28" s="162" t="s">
        <v>47</v>
      </c>
      <c r="B28" s="163"/>
      <c r="C28" s="164" t="s">
        <v>50</v>
      </c>
      <c r="D28" s="165"/>
      <c r="E28" s="165"/>
      <c r="F28" s="166"/>
      <c r="G28" s="46">
        <f>MAX(G13:G27)</f>
        <v>3449</v>
      </c>
      <c r="H28" s="167" t="s">
        <v>48</v>
      </c>
      <c r="I28" s="168"/>
      <c r="J28" s="169" t="s">
        <v>50</v>
      </c>
      <c r="K28" s="170"/>
      <c r="L28" s="170"/>
      <c r="M28" s="171"/>
      <c r="N28" s="47">
        <f>MAX(N10:N27)</f>
        <v>3136</v>
      </c>
      <c r="O28" s="162" t="s">
        <v>49</v>
      </c>
      <c r="P28" s="163"/>
      <c r="Q28" s="164" t="s">
        <v>50</v>
      </c>
      <c r="R28" s="165"/>
      <c r="S28" s="165"/>
      <c r="T28" s="166"/>
      <c r="U28" s="46">
        <f>MAX(U10:U27)</f>
        <v>3703</v>
      </c>
    </row>
    <row r="29" spans="1:21" ht="15" customHeight="1" x14ac:dyDescent="0.2">
      <c r="A29" s="157"/>
      <c r="B29" s="158"/>
      <c r="C29" s="45" t="s">
        <v>62</v>
      </c>
      <c r="D29" s="48"/>
      <c r="E29" s="48"/>
      <c r="F29" s="49" t="s">
        <v>146</v>
      </c>
      <c r="G29" s="50"/>
      <c r="H29" s="157"/>
      <c r="I29" s="158"/>
      <c r="J29" s="45" t="s">
        <v>62</v>
      </c>
      <c r="K29" s="48"/>
      <c r="L29" s="48"/>
      <c r="M29" s="49" t="s">
        <v>143</v>
      </c>
      <c r="N29" s="50"/>
      <c r="O29" s="157"/>
      <c r="P29" s="158"/>
      <c r="Q29" s="45" t="s">
        <v>62</v>
      </c>
      <c r="R29" s="48"/>
      <c r="S29" s="48"/>
      <c r="T29" s="49" t="s">
        <v>140</v>
      </c>
      <c r="U29" s="50"/>
    </row>
    <row r="30" spans="1:21" ht="15" customHeight="1" x14ac:dyDescent="0.2">
      <c r="A30" s="20"/>
      <c r="B30" s="21"/>
      <c r="C30" s="21"/>
      <c r="D30" s="21"/>
      <c r="E30" s="21"/>
      <c r="F30" s="21"/>
      <c r="G30" s="22"/>
      <c r="H30" s="20"/>
      <c r="I30" s="23"/>
      <c r="J30" s="23"/>
      <c r="K30" s="21"/>
      <c r="L30" s="21"/>
      <c r="M30" s="21"/>
      <c r="N30" s="22"/>
      <c r="O30" s="20"/>
      <c r="P30" s="21"/>
      <c r="Q30" s="21"/>
      <c r="R30" s="21"/>
      <c r="S30" s="21"/>
      <c r="T30" s="21"/>
      <c r="U30" s="22"/>
    </row>
    <row r="31" spans="1:21" ht="12.75" x14ac:dyDescent="0.2">
      <c r="A31" s="159" t="s">
        <v>51</v>
      </c>
      <c r="B31" s="159"/>
      <c r="C31" s="159"/>
      <c r="D31" s="159"/>
      <c r="E31" s="159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33"/>
      <c r="Q31" s="33"/>
      <c r="R31" s="34"/>
      <c r="S31" s="35"/>
      <c r="T31" s="36"/>
      <c r="U31" s="36"/>
    </row>
    <row r="32" spans="1:21" ht="12.75" customHeight="1" x14ac:dyDescent="0.2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4"/>
      <c r="Q32" s="24"/>
      <c r="R32" s="10"/>
      <c r="S32" s="25"/>
      <c r="T32" s="26"/>
      <c r="U32" s="26"/>
    </row>
    <row r="33" spans="1:21" ht="12.75" x14ac:dyDescent="0.2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8"/>
      <c r="Q33" s="28"/>
      <c r="R33" s="29"/>
      <c r="S33" s="30"/>
      <c r="T33" s="31"/>
      <c r="U33" s="31"/>
    </row>
    <row r="34" spans="1:21" ht="9.75" customHeight="1" x14ac:dyDescent="0.2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8"/>
      <c r="Q34" s="28"/>
      <c r="R34" s="29"/>
      <c r="S34" s="30"/>
      <c r="T34" s="31"/>
      <c r="U34" s="31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126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127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A31:E31"/>
    <mergeCell ref="A28:B29"/>
    <mergeCell ref="C28:F28"/>
    <mergeCell ref="H28:I29"/>
    <mergeCell ref="J28:M28"/>
    <mergeCell ref="O28:P29"/>
    <mergeCell ref="Q28:T28"/>
    <mergeCell ref="M8:M9"/>
    <mergeCell ref="N8:N9"/>
    <mergeCell ref="O8:O9"/>
    <mergeCell ref="P8:S8"/>
    <mergeCell ref="T8:T9"/>
    <mergeCell ref="U8:U9"/>
    <mergeCell ref="E7:K7"/>
    <mergeCell ref="A8:A9"/>
    <mergeCell ref="B8:E8"/>
    <mergeCell ref="F8:F9"/>
    <mergeCell ref="G8:G9"/>
    <mergeCell ref="H8:H9"/>
    <mergeCell ref="I8:L8"/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</mergeCells>
  <printOptions horizontalCentered="1" verticalCentered="1"/>
  <pageMargins left="0.23622047244094491" right="0.23622047244094491" top="0.15748031496062992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20" workbookViewId="0">
      <selection activeCell="M41" sqref="M41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64" t="s">
        <v>31</v>
      </c>
      <c r="B1" s="64"/>
      <c r="C1" s="64"/>
      <c r="D1" s="64"/>
      <c r="E1" s="64"/>
      <c r="F1" s="65"/>
      <c r="G1" s="65"/>
      <c r="H1" s="65"/>
      <c r="I1" s="65"/>
      <c r="J1" s="65"/>
    </row>
    <row r="2" spans="1:10" ht="18.75" x14ac:dyDescent="0.2">
      <c r="A2" s="189" t="s">
        <v>81</v>
      </c>
      <c r="B2" s="189"/>
      <c r="C2" s="189"/>
      <c r="D2" s="189"/>
      <c r="E2" s="189"/>
      <c r="F2" s="189"/>
      <c r="G2" s="189"/>
      <c r="H2" s="189"/>
      <c r="I2" s="189"/>
      <c r="J2" s="189"/>
    </row>
    <row r="3" spans="1:10" ht="15" x14ac:dyDescent="0.2">
      <c r="A3" s="66"/>
      <c r="B3" s="66"/>
      <c r="C3" s="65"/>
      <c r="D3" s="65"/>
      <c r="E3" s="65"/>
      <c r="F3" s="65"/>
      <c r="G3" s="65"/>
      <c r="H3" s="65"/>
      <c r="I3" s="67"/>
      <c r="J3" s="68"/>
    </row>
    <row r="4" spans="1:10" x14ac:dyDescent="0.2">
      <c r="A4" s="190" t="s">
        <v>82</v>
      </c>
      <c r="B4" s="190"/>
      <c r="C4" s="191" t="s">
        <v>60</v>
      </c>
      <c r="D4" s="191"/>
      <c r="E4" s="191"/>
      <c r="F4" s="69"/>
      <c r="G4" s="65"/>
      <c r="H4" s="65"/>
      <c r="I4" s="65"/>
      <c r="J4" s="65"/>
    </row>
    <row r="5" spans="1:10" x14ac:dyDescent="0.2">
      <c r="A5" s="139" t="s">
        <v>56</v>
      </c>
      <c r="B5" s="139"/>
      <c r="C5" s="192" t="str">
        <f>'G-1'!D5</f>
        <v>CL 17 - CR 30</v>
      </c>
      <c r="D5" s="192"/>
      <c r="E5" s="192"/>
      <c r="F5" s="70"/>
      <c r="G5" s="71"/>
      <c r="H5" s="62" t="s">
        <v>53</v>
      </c>
      <c r="I5" s="193">
        <f>'G-1'!L5</f>
        <v>500</v>
      </c>
      <c r="J5" s="193"/>
    </row>
    <row r="6" spans="1:10" x14ac:dyDescent="0.2">
      <c r="A6" s="139" t="s">
        <v>83</v>
      </c>
      <c r="B6" s="139"/>
      <c r="C6" s="178" t="s">
        <v>137</v>
      </c>
      <c r="D6" s="178"/>
      <c r="E6" s="178"/>
      <c r="F6" s="70"/>
      <c r="G6" s="71"/>
      <c r="H6" s="62" t="s">
        <v>58</v>
      </c>
      <c r="I6" s="179">
        <f>'G-1'!S6</f>
        <v>44279</v>
      </c>
      <c r="J6" s="179"/>
    </row>
    <row r="7" spans="1:10" x14ac:dyDescent="0.2">
      <c r="A7" s="72"/>
      <c r="B7" s="72"/>
      <c r="C7" s="180"/>
      <c r="D7" s="180"/>
      <c r="E7" s="180"/>
      <c r="F7" s="180"/>
      <c r="G7" s="69"/>
      <c r="H7" s="73"/>
      <c r="I7" s="74"/>
      <c r="J7" s="65"/>
    </row>
    <row r="8" spans="1:10" x14ac:dyDescent="0.2">
      <c r="A8" s="181" t="s">
        <v>84</v>
      </c>
      <c r="B8" s="183" t="s">
        <v>85</v>
      </c>
      <c r="C8" s="181" t="s">
        <v>86</v>
      </c>
      <c r="D8" s="183" t="s">
        <v>87</v>
      </c>
      <c r="E8" s="75" t="s">
        <v>88</v>
      </c>
      <c r="F8" s="76" t="s">
        <v>89</v>
      </c>
      <c r="G8" s="77" t="s">
        <v>90</v>
      </c>
      <c r="H8" s="76" t="s">
        <v>91</v>
      </c>
      <c r="I8" s="185" t="s">
        <v>92</v>
      </c>
      <c r="J8" s="187" t="s">
        <v>93</v>
      </c>
    </row>
    <row r="9" spans="1:10" x14ac:dyDescent="0.2">
      <c r="A9" s="182"/>
      <c r="B9" s="184"/>
      <c r="C9" s="182"/>
      <c r="D9" s="184"/>
      <c r="E9" s="78" t="s">
        <v>52</v>
      </c>
      <c r="F9" s="79" t="s">
        <v>0</v>
      </c>
      <c r="G9" s="80" t="s">
        <v>2</v>
      </c>
      <c r="H9" s="79" t="s">
        <v>3</v>
      </c>
      <c r="I9" s="186"/>
      <c r="J9" s="188"/>
    </row>
    <row r="10" spans="1:10" x14ac:dyDescent="0.2">
      <c r="A10" s="172" t="s">
        <v>94</v>
      </c>
      <c r="B10" s="175">
        <v>3</v>
      </c>
      <c r="C10" s="81"/>
      <c r="D10" s="82" t="s">
        <v>95</v>
      </c>
      <c r="E10" s="44">
        <v>29</v>
      </c>
      <c r="F10" s="44">
        <v>11</v>
      </c>
      <c r="G10" s="44">
        <v>0</v>
      </c>
      <c r="H10" s="44">
        <v>1</v>
      </c>
      <c r="I10" s="44">
        <f>E10*0.5+F10+G10*2+H10*2.5</f>
        <v>28</v>
      </c>
      <c r="J10" s="83">
        <f>IF(I10=0,"0,00",I10/SUM(I10:I12)*100)</f>
        <v>5.6000000000000005</v>
      </c>
    </row>
    <row r="11" spans="1:10" x14ac:dyDescent="0.2">
      <c r="A11" s="173"/>
      <c r="B11" s="176"/>
      <c r="C11" s="81" t="s">
        <v>96</v>
      </c>
      <c r="D11" s="84" t="s">
        <v>97</v>
      </c>
      <c r="E11" s="85">
        <v>166</v>
      </c>
      <c r="F11" s="85">
        <v>209</v>
      </c>
      <c r="G11" s="85">
        <v>68</v>
      </c>
      <c r="H11" s="85">
        <v>14</v>
      </c>
      <c r="I11" s="85">
        <f t="shared" ref="I11:I45" si="0">E11*0.5+F11+G11*2+H11*2.5</f>
        <v>463</v>
      </c>
      <c r="J11" s="86">
        <f>IF(I11=0,"0,00",I11/SUM(I10:I12)*100)</f>
        <v>92.600000000000009</v>
      </c>
    </row>
    <row r="12" spans="1:10" x14ac:dyDescent="0.2">
      <c r="A12" s="173"/>
      <c r="B12" s="176"/>
      <c r="C12" s="87" t="s">
        <v>106</v>
      </c>
      <c r="D12" s="88" t="s">
        <v>98</v>
      </c>
      <c r="E12" s="43">
        <v>4</v>
      </c>
      <c r="F12" s="43">
        <v>7</v>
      </c>
      <c r="G12" s="43">
        <v>0</v>
      </c>
      <c r="H12" s="43">
        <v>0</v>
      </c>
      <c r="I12" s="89">
        <f t="shared" si="0"/>
        <v>9</v>
      </c>
      <c r="J12" s="90">
        <f>IF(I12=0,"0,00",I12/SUM(I10:I12)*100)</f>
        <v>1.7999999999999998</v>
      </c>
    </row>
    <row r="13" spans="1:10" x14ac:dyDescent="0.2">
      <c r="A13" s="173"/>
      <c r="B13" s="176"/>
      <c r="C13" s="91"/>
      <c r="D13" s="82" t="s">
        <v>95</v>
      </c>
      <c r="E13" s="44">
        <v>24</v>
      </c>
      <c r="F13" s="44">
        <v>5</v>
      </c>
      <c r="G13" s="44">
        <v>0</v>
      </c>
      <c r="H13" s="44">
        <v>0</v>
      </c>
      <c r="I13" s="44">
        <f t="shared" si="0"/>
        <v>17</v>
      </c>
      <c r="J13" s="83">
        <f>IF(I13=0,"0,00",I13/SUM(I13:I15)*100)</f>
        <v>3.8768529076396807</v>
      </c>
    </row>
    <row r="14" spans="1:10" x14ac:dyDescent="0.2">
      <c r="A14" s="173"/>
      <c r="B14" s="176"/>
      <c r="C14" s="81" t="s">
        <v>99</v>
      </c>
      <c r="D14" s="84" t="s">
        <v>97</v>
      </c>
      <c r="E14" s="85">
        <v>185</v>
      </c>
      <c r="F14" s="85">
        <v>172</v>
      </c>
      <c r="G14" s="85">
        <v>45</v>
      </c>
      <c r="H14" s="85">
        <v>22</v>
      </c>
      <c r="I14" s="85">
        <f t="shared" si="0"/>
        <v>409.5</v>
      </c>
      <c r="J14" s="86">
        <f>IF(I14=0,"0,00",I14/SUM(I13:I15)*100)</f>
        <v>93.386545039908782</v>
      </c>
    </row>
    <row r="15" spans="1:10" x14ac:dyDescent="0.2">
      <c r="A15" s="173"/>
      <c r="B15" s="176"/>
      <c r="C15" s="87" t="s">
        <v>107</v>
      </c>
      <c r="D15" s="88" t="s">
        <v>98</v>
      </c>
      <c r="E15" s="43">
        <v>5</v>
      </c>
      <c r="F15" s="43">
        <v>7</v>
      </c>
      <c r="G15" s="43">
        <v>0</v>
      </c>
      <c r="H15" s="43">
        <v>1</v>
      </c>
      <c r="I15" s="89">
        <f t="shared" si="0"/>
        <v>12</v>
      </c>
      <c r="J15" s="90">
        <f>IF(I15=0,"0,00",I15/SUM(I13:I15)*100)</f>
        <v>2.7366020524515395</v>
      </c>
    </row>
    <row r="16" spans="1:10" x14ac:dyDescent="0.2">
      <c r="A16" s="173"/>
      <c r="B16" s="176"/>
      <c r="C16" s="91"/>
      <c r="D16" s="82" t="s">
        <v>95</v>
      </c>
      <c r="E16" s="44">
        <v>20</v>
      </c>
      <c r="F16" s="44">
        <v>5</v>
      </c>
      <c r="G16" s="44">
        <v>0</v>
      </c>
      <c r="H16" s="44">
        <v>1</v>
      </c>
      <c r="I16" s="44">
        <f t="shared" si="0"/>
        <v>17.5</v>
      </c>
      <c r="J16" s="83">
        <f>IF(I16=0,"0,00",I16/SUM(I16:I18)*100)</f>
        <v>2.9411764705882351</v>
      </c>
    </row>
    <row r="17" spans="1:10" x14ac:dyDescent="0.2">
      <c r="A17" s="173"/>
      <c r="B17" s="176"/>
      <c r="C17" s="81" t="s">
        <v>100</v>
      </c>
      <c r="D17" s="84" t="s">
        <v>97</v>
      </c>
      <c r="E17" s="85">
        <v>252</v>
      </c>
      <c r="F17" s="85">
        <v>252</v>
      </c>
      <c r="G17" s="85">
        <v>68</v>
      </c>
      <c r="H17" s="85">
        <v>23</v>
      </c>
      <c r="I17" s="85">
        <f t="shared" si="0"/>
        <v>571.5</v>
      </c>
      <c r="J17" s="86">
        <f>IF(I17=0,"0,00",I17/SUM(I16:I18)*100)</f>
        <v>96.050420168067234</v>
      </c>
    </row>
    <row r="18" spans="1:10" x14ac:dyDescent="0.2">
      <c r="A18" s="174"/>
      <c r="B18" s="177"/>
      <c r="C18" s="92" t="s">
        <v>108</v>
      </c>
      <c r="D18" s="88" t="s">
        <v>98</v>
      </c>
      <c r="E18" s="43">
        <v>10</v>
      </c>
      <c r="F18" s="43">
        <v>1</v>
      </c>
      <c r="G18" s="43">
        <v>0</v>
      </c>
      <c r="H18" s="43">
        <v>0</v>
      </c>
      <c r="I18" s="89">
        <f t="shared" si="0"/>
        <v>6</v>
      </c>
      <c r="J18" s="90">
        <f>IF(I18=0,"0,00",I18/SUM(I16:I18)*100)</f>
        <v>1.0084033613445378</v>
      </c>
    </row>
    <row r="19" spans="1:10" x14ac:dyDescent="0.2">
      <c r="A19" s="172" t="s">
        <v>101</v>
      </c>
      <c r="B19" s="175">
        <v>3</v>
      </c>
      <c r="C19" s="93"/>
      <c r="D19" s="82" t="s">
        <v>95</v>
      </c>
      <c r="E19" s="44">
        <v>2</v>
      </c>
      <c r="F19" s="44">
        <v>5</v>
      </c>
      <c r="G19" s="44">
        <v>0</v>
      </c>
      <c r="H19" s="44">
        <v>0</v>
      </c>
      <c r="I19" s="44">
        <f t="shared" si="0"/>
        <v>6</v>
      </c>
      <c r="J19" s="83">
        <f>IF(I19=0,"0,00",I19/SUM(I19:I21)*100)</f>
        <v>0.75805432722678456</v>
      </c>
    </row>
    <row r="20" spans="1:10" x14ac:dyDescent="0.2">
      <c r="A20" s="173"/>
      <c r="B20" s="176"/>
      <c r="C20" s="81" t="s">
        <v>96</v>
      </c>
      <c r="D20" s="84" t="s">
        <v>97</v>
      </c>
      <c r="E20" s="85">
        <v>212</v>
      </c>
      <c r="F20" s="85">
        <v>306</v>
      </c>
      <c r="G20" s="85">
        <v>51</v>
      </c>
      <c r="H20" s="85">
        <v>31</v>
      </c>
      <c r="I20" s="85">
        <f t="shared" si="0"/>
        <v>591.5</v>
      </c>
      <c r="J20" s="86">
        <f>IF(I20=0,"0,00",I20/SUM(I19:I21)*100)</f>
        <v>74.731522425773846</v>
      </c>
    </row>
    <row r="21" spans="1:10" x14ac:dyDescent="0.2">
      <c r="A21" s="173"/>
      <c r="B21" s="176"/>
      <c r="C21" s="87" t="s">
        <v>109</v>
      </c>
      <c r="D21" s="88" t="s">
        <v>98</v>
      </c>
      <c r="E21" s="43">
        <v>20</v>
      </c>
      <c r="F21" s="43">
        <v>128</v>
      </c>
      <c r="G21" s="43">
        <v>23</v>
      </c>
      <c r="H21" s="43">
        <v>4</v>
      </c>
      <c r="I21" s="89">
        <f t="shared" si="0"/>
        <v>194</v>
      </c>
      <c r="J21" s="90">
        <f>IF(I21=0,"0,00",I21/SUM(I19:I21)*100)</f>
        <v>24.51042324699937</v>
      </c>
    </row>
    <row r="22" spans="1:10" x14ac:dyDescent="0.2">
      <c r="A22" s="173"/>
      <c r="B22" s="176"/>
      <c r="C22" s="91"/>
      <c r="D22" s="82" t="s">
        <v>95</v>
      </c>
      <c r="E22" s="44">
        <v>7</v>
      </c>
      <c r="F22" s="44">
        <v>10</v>
      </c>
      <c r="G22" s="44">
        <v>3</v>
      </c>
      <c r="H22" s="44">
        <v>1</v>
      </c>
      <c r="I22" s="44">
        <f t="shared" si="0"/>
        <v>22</v>
      </c>
      <c r="J22" s="83">
        <f>IF(I22=0,"0,00",I22/SUM(I22:I24)*100)</f>
        <v>2.491506228765572</v>
      </c>
    </row>
    <row r="23" spans="1:10" x14ac:dyDescent="0.2">
      <c r="A23" s="173"/>
      <c r="B23" s="176"/>
      <c r="C23" s="81" t="s">
        <v>99</v>
      </c>
      <c r="D23" s="84" t="s">
        <v>97</v>
      </c>
      <c r="E23" s="85">
        <v>183</v>
      </c>
      <c r="F23" s="85">
        <v>366</v>
      </c>
      <c r="G23" s="85">
        <v>72</v>
      </c>
      <c r="H23" s="85">
        <v>26</v>
      </c>
      <c r="I23" s="85">
        <f t="shared" si="0"/>
        <v>666.5</v>
      </c>
      <c r="J23" s="86">
        <f>IF(I23=0,"0,00",I23/SUM(I22:I24)*100)</f>
        <v>75.481313703284258</v>
      </c>
    </row>
    <row r="24" spans="1:10" x14ac:dyDescent="0.2">
      <c r="A24" s="173"/>
      <c r="B24" s="176"/>
      <c r="C24" s="87" t="s">
        <v>110</v>
      </c>
      <c r="D24" s="88" t="s">
        <v>98</v>
      </c>
      <c r="E24" s="43">
        <v>21</v>
      </c>
      <c r="F24" s="43">
        <v>115</v>
      </c>
      <c r="G24" s="43">
        <v>27</v>
      </c>
      <c r="H24" s="43">
        <v>6</v>
      </c>
      <c r="I24" s="89">
        <f t="shared" si="0"/>
        <v>194.5</v>
      </c>
      <c r="J24" s="90">
        <f>IF(I24=0,"0,00",I24/SUM(I22:I24)*100)</f>
        <v>22.027180067950169</v>
      </c>
    </row>
    <row r="25" spans="1:10" x14ac:dyDescent="0.2">
      <c r="A25" s="173"/>
      <c r="B25" s="176"/>
      <c r="C25" s="91"/>
      <c r="D25" s="82" t="s">
        <v>95</v>
      </c>
      <c r="E25" s="44">
        <v>10</v>
      </c>
      <c r="F25" s="44">
        <v>11</v>
      </c>
      <c r="G25" s="44">
        <v>5</v>
      </c>
      <c r="H25" s="44">
        <v>1</v>
      </c>
      <c r="I25" s="44">
        <f t="shared" si="0"/>
        <v>28.5</v>
      </c>
      <c r="J25" s="83">
        <f>IF(I25=0,"0,00",I25/SUM(I25:I27)*100)</f>
        <v>3.7133550488599352</v>
      </c>
    </row>
    <row r="26" spans="1:10" x14ac:dyDescent="0.2">
      <c r="A26" s="173"/>
      <c r="B26" s="176"/>
      <c r="C26" s="81" t="s">
        <v>100</v>
      </c>
      <c r="D26" s="84" t="s">
        <v>97</v>
      </c>
      <c r="E26" s="85">
        <v>207</v>
      </c>
      <c r="F26" s="85">
        <v>289</v>
      </c>
      <c r="G26" s="85">
        <v>60</v>
      </c>
      <c r="H26" s="85">
        <v>23</v>
      </c>
      <c r="I26" s="85">
        <f t="shared" si="0"/>
        <v>570</v>
      </c>
      <c r="J26" s="86">
        <f>IF(I26=0,"0,00",I26/SUM(I25:I27)*100)</f>
        <v>74.267100977198695</v>
      </c>
    </row>
    <row r="27" spans="1:10" x14ac:dyDescent="0.2">
      <c r="A27" s="174"/>
      <c r="B27" s="177"/>
      <c r="C27" s="92" t="s">
        <v>111</v>
      </c>
      <c r="D27" s="88" t="s">
        <v>98</v>
      </c>
      <c r="E27" s="43">
        <v>24</v>
      </c>
      <c r="F27" s="43">
        <v>90</v>
      </c>
      <c r="G27" s="43">
        <v>31</v>
      </c>
      <c r="H27" s="43">
        <v>2</v>
      </c>
      <c r="I27" s="89">
        <f t="shared" si="0"/>
        <v>169</v>
      </c>
      <c r="J27" s="90">
        <f>IF(I27=0,"0,00",I27/SUM(I25:I27)*100)</f>
        <v>22.019543973941367</v>
      </c>
    </row>
    <row r="28" spans="1:10" ht="12.75" customHeight="1" x14ac:dyDescent="0.2">
      <c r="A28" s="172" t="s">
        <v>102</v>
      </c>
      <c r="B28" s="175"/>
      <c r="C28" s="93"/>
      <c r="D28" s="82" t="s">
        <v>95</v>
      </c>
      <c r="E28" s="203">
        <v>0</v>
      </c>
      <c r="F28" s="203">
        <v>0</v>
      </c>
      <c r="G28" s="203">
        <v>0</v>
      </c>
      <c r="H28" s="203">
        <v>0</v>
      </c>
      <c r="I28" s="44">
        <f t="shared" si="0"/>
        <v>0</v>
      </c>
      <c r="J28" s="83" t="str">
        <f>IF(I28=0,"0,00",I28/SUM(I28:I30)*100)</f>
        <v>0,00</v>
      </c>
    </row>
    <row r="29" spans="1:10" x14ac:dyDescent="0.2">
      <c r="A29" s="173"/>
      <c r="B29" s="176"/>
      <c r="C29" s="81" t="s">
        <v>96</v>
      </c>
      <c r="D29" s="84" t="s">
        <v>97</v>
      </c>
      <c r="E29" s="204">
        <v>0</v>
      </c>
      <c r="F29" s="204">
        <v>0</v>
      </c>
      <c r="G29" s="204">
        <v>0</v>
      </c>
      <c r="H29" s="204">
        <v>0</v>
      </c>
      <c r="I29" s="85">
        <f t="shared" si="0"/>
        <v>0</v>
      </c>
      <c r="J29" s="86" t="str">
        <f>IF(I29=0,"0,00",I29/SUM(I28:I30)*100)</f>
        <v>0,00</v>
      </c>
    </row>
    <row r="30" spans="1:10" x14ac:dyDescent="0.2">
      <c r="A30" s="173"/>
      <c r="B30" s="176"/>
      <c r="C30" s="87" t="s">
        <v>112</v>
      </c>
      <c r="D30" s="88" t="s">
        <v>98</v>
      </c>
      <c r="E30" s="205">
        <v>0</v>
      </c>
      <c r="F30" s="205">
        <v>0</v>
      </c>
      <c r="G30" s="205">
        <v>0</v>
      </c>
      <c r="H30" s="205">
        <v>0</v>
      </c>
      <c r="I30" s="89">
        <f t="shared" si="0"/>
        <v>0</v>
      </c>
      <c r="J30" s="90" t="str">
        <f>IF(I30=0,"0,00",I30/SUM(I28:I30)*100)</f>
        <v>0,00</v>
      </c>
    </row>
    <row r="31" spans="1:10" x14ac:dyDescent="0.2">
      <c r="A31" s="173"/>
      <c r="B31" s="176"/>
      <c r="C31" s="91"/>
      <c r="D31" s="82" t="s">
        <v>95</v>
      </c>
      <c r="E31" s="203">
        <v>0</v>
      </c>
      <c r="F31" s="203">
        <v>0</v>
      </c>
      <c r="G31" s="203">
        <v>0</v>
      </c>
      <c r="H31" s="203">
        <v>0</v>
      </c>
      <c r="I31" s="44">
        <f t="shared" si="0"/>
        <v>0</v>
      </c>
      <c r="J31" s="83" t="str">
        <f>IF(I31=0,"0,00",I31/SUM(I31:I33)*100)</f>
        <v>0,00</v>
      </c>
    </row>
    <row r="32" spans="1:10" x14ac:dyDescent="0.2">
      <c r="A32" s="173"/>
      <c r="B32" s="176"/>
      <c r="C32" s="81" t="s">
        <v>99</v>
      </c>
      <c r="D32" s="84" t="s">
        <v>97</v>
      </c>
      <c r="E32" s="204">
        <v>0</v>
      </c>
      <c r="F32" s="204">
        <v>0</v>
      </c>
      <c r="G32" s="204">
        <v>0</v>
      </c>
      <c r="H32" s="204">
        <v>0</v>
      </c>
      <c r="I32" s="85">
        <f t="shared" si="0"/>
        <v>0</v>
      </c>
      <c r="J32" s="86" t="str">
        <f>IF(I32=0,"0,00",I32/SUM(I31:I33)*100)</f>
        <v>0,00</v>
      </c>
    </row>
    <row r="33" spans="1:10" x14ac:dyDescent="0.2">
      <c r="A33" s="173"/>
      <c r="B33" s="176"/>
      <c r="C33" s="87" t="s">
        <v>113</v>
      </c>
      <c r="D33" s="88" t="s">
        <v>98</v>
      </c>
      <c r="E33" s="205">
        <v>0</v>
      </c>
      <c r="F33" s="205">
        <v>0</v>
      </c>
      <c r="G33" s="205">
        <v>0</v>
      </c>
      <c r="H33" s="205">
        <v>0</v>
      </c>
      <c r="I33" s="89">
        <f t="shared" si="0"/>
        <v>0</v>
      </c>
      <c r="J33" s="90" t="str">
        <f>IF(I33=0,"0,00",I33/SUM(I31:I33)*100)</f>
        <v>0,00</v>
      </c>
    </row>
    <row r="34" spans="1:10" x14ac:dyDescent="0.2">
      <c r="A34" s="173"/>
      <c r="B34" s="176"/>
      <c r="C34" s="91"/>
      <c r="D34" s="82" t="s">
        <v>95</v>
      </c>
      <c r="E34" s="203">
        <v>0</v>
      </c>
      <c r="F34" s="203">
        <v>0</v>
      </c>
      <c r="G34" s="203">
        <v>0</v>
      </c>
      <c r="H34" s="203">
        <v>0</v>
      </c>
      <c r="I34" s="44">
        <f t="shared" si="0"/>
        <v>0</v>
      </c>
      <c r="J34" s="83" t="str">
        <f>IF(I34=0,"0,00",I34/SUM(I34:I36)*100)</f>
        <v>0,00</v>
      </c>
    </row>
    <row r="35" spans="1:10" x14ac:dyDescent="0.2">
      <c r="A35" s="173"/>
      <c r="B35" s="176"/>
      <c r="C35" s="81" t="s">
        <v>100</v>
      </c>
      <c r="D35" s="84" t="s">
        <v>97</v>
      </c>
      <c r="E35" s="204">
        <v>0</v>
      </c>
      <c r="F35" s="204">
        <v>0</v>
      </c>
      <c r="G35" s="204">
        <v>0</v>
      </c>
      <c r="H35" s="204">
        <v>0</v>
      </c>
      <c r="I35" s="85">
        <f t="shared" si="0"/>
        <v>0</v>
      </c>
      <c r="J35" s="86" t="str">
        <f>IF(I35=0,"0,00",I35/SUM(I34:I36)*100)</f>
        <v>0,00</v>
      </c>
    </row>
    <row r="36" spans="1:10" x14ac:dyDescent="0.2">
      <c r="A36" s="174"/>
      <c r="B36" s="177"/>
      <c r="C36" s="92" t="s">
        <v>114</v>
      </c>
      <c r="D36" s="88" t="s">
        <v>98</v>
      </c>
      <c r="E36" s="205">
        <v>0</v>
      </c>
      <c r="F36" s="205">
        <v>0</v>
      </c>
      <c r="G36" s="205">
        <v>0</v>
      </c>
      <c r="H36" s="205">
        <v>0</v>
      </c>
      <c r="I36" s="89">
        <f t="shared" si="0"/>
        <v>0</v>
      </c>
      <c r="J36" s="90" t="str">
        <f>IF(I36=0,"0,00",I36/SUM(I34:I36)*100)</f>
        <v>0,00</v>
      </c>
    </row>
    <row r="37" spans="1:10" x14ac:dyDescent="0.2">
      <c r="A37" s="172" t="s">
        <v>103</v>
      </c>
      <c r="B37" s="175">
        <v>3</v>
      </c>
      <c r="C37" s="93"/>
      <c r="D37" s="82" t="s">
        <v>95</v>
      </c>
      <c r="E37" s="44">
        <v>10</v>
      </c>
      <c r="F37" s="44">
        <v>159</v>
      </c>
      <c r="G37" s="44">
        <v>34</v>
      </c>
      <c r="H37" s="44">
        <v>15</v>
      </c>
      <c r="I37" s="44">
        <f t="shared" si="0"/>
        <v>269.5</v>
      </c>
      <c r="J37" s="83">
        <f>IF(I37=0,"0,00",I37/SUM(I37:I39)*100)</f>
        <v>89.833333333333329</v>
      </c>
    </row>
    <row r="38" spans="1:10" x14ac:dyDescent="0.2">
      <c r="A38" s="173"/>
      <c r="B38" s="176"/>
      <c r="C38" s="81" t="s">
        <v>96</v>
      </c>
      <c r="D38" s="84" t="s">
        <v>97</v>
      </c>
      <c r="E38" s="85">
        <v>4</v>
      </c>
      <c r="F38" s="85">
        <v>6</v>
      </c>
      <c r="G38" s="85">
        <v>0</v>
      </c>
      <c r="H38" s="85">
        <v>1</v>
      </c>
      <c r="I38" s="85">
        <f t="shared" si="0"/>
        <v>10.5</v>
      </c>
      <c r="J38" s="86">
        <f>IF(I38=0,"0,00",I38/SUM(I37:I39)*100)</f>
        <v>3.5000000000000004</v>
      </c>
    </row>
    <row r="39" spans="1:10" x14ac:dyDescent="0.2">
      <c r="A39" s="173"/>
      <c r="B39" s="176"/>
      <c r="C39" s="87" t="s">
        <v>115</v>
      </c>
      <c r="D39" s="88" t="s">
        <v>98</v>
      </c>
      <c r="E39" s="43">
        <v>19</v>
      </c>
      <c r="F39" s="43">
        <v>4</v>
      </c>
      <c r="G39" s="43">
        <v>2</v>
      </c>
      <c r="H39" s="43">
        <v>1</v>
      </c>
      <c r="I39" s="89">
        <f t="shared" si="0"/>
        <v>20</v>
      </c>
      <c r="J39" s="90">
        <f>IF(I39=0,"0,00",I39/SUM(I37:I39)*100)</f>
        <v>6.666666666666667</v>
      </c>
    </row>
    <row r="40" spans="1:10" x14ac:dyDescent="0.2">
      <c r="A40" s="173"/>
      <c r="B40" s="176"/>
      <c r="C40" s="91"/>
      <c r="D40" s="82" t="s">
        <v>95</v>
      </c>
      <c r="E40" s="44">
        <v>17</v>
      </c>
      <c r="F40" s="44">
        <v>155</v>
      </c>
      <c r="G40" s="44">
        <v>32</v>
      </c>
      <c r="H40" s="44">
        <v>20</v>
      </c>
      <c r="I40" s="44">
        <f t="shared" si="0"/>
        <v>277.5</v>
      </c>
      <c r="J40" s="83">
        <f>IF(I40=0,"0,00",I40/SUM(I40:I42)*100)</f>
        <v>88.095238095238088</v>
      </c>
    </row>
    <row r="41" spans="1:10" x14ac:dyDescent="0.2">
      <c r="A41" s="173"/>
      <c r="B41" s="176"/>
      <c r="C41" s="81" t="s">
        <v>99</v>
      </c>
      <c r="D41" s="84" t="s">
        <v>97</v>
      </c>
      <c r="E41" s="85">
        <v>11</v>
      </c>
      <c r="F41" s="85">
        <v>4</v>
      </c>
      <c r="G41" s="85">
        <v>2</v>
      </c>
      <c r="H41" s="85">
        <v>1</v>
      </c>
      <c r="I41" s="85">
        <f t="shared" si="0"/>
        <v>16</v>
      </c>
      <c r="J41" s="86">
        <f>IF(I41=0,"0,00",I41/SUM(I40:I42)*100)</f>
        <v>5.0793650793650791</v>
      </c>
    </row>
    <row r="42" spans="1:10" x14ac:dyDescent="0.2">
      <c r="A42" s="173"/>
      <c r="B42" s="176"/>
      <c r="C42" s="87" t="s">
        <v>116</v>
      </c>
      <c r="D42" s="88" t="s">
        <v>98</v>
      </c>
      <c r="E42" s="43">
        <v>11</v>
      </c>
      <c r="F42" s="43">
        <v>6</v>
      </c>
      <c r="G42" s="43">
        <v>5</v>
      </c>
      <c r="H42" s="43">
        <v>0</v>
      </c>
      <c r="I42" s="89">
        <f t="shared" si="0"/>
        <v>21.5</v>
      </c>
      <c r="J42" s="90">
        <f>IF(I42=0,"0,00",I42/SUM(I40:I42)*100)</f>
        <v>6.8253968253968251</v>
      </c>
    </row>
    <row r="43" spans="1:10" x14ac:dyDescent="0.2">
      <c r="A43" s="173"/>
      <c r="B43" s="176"/>
      <c r="C43" s="91"/>
      <c r="D43" s="82" t="s">
        <v>95</v>
      </c>
      <c r="E43" s="44">
        <v>19</v>
      </c>
      <c r="F43" s="44">
        <v>215</v>
      </c>
      <c r="G43" s="44">
        <v>35</v>
      </c>
      <c r="H43" s="44">
        <v>18</v>
      </c>
      <c r="I43" s="44">
        <f t="shared" si="0"/>
        <v>339.5</v>
      </c>
      <c r="J43" s="83">
        <f>IF(I43=0,"0,00",I43/SUM(I43:I45)*100)</f>
        <v>92.506811989100811</v>
      </c>
    </row>
    <row r="44" spans="1:10" x14ac:dyDescent="0.2">
      <c r="A44" s="173"/>
      <c r="B44" s="176"/>
      <c r="C44" s="81" t="s">
        <v>100</v>
      </c>
      <c r="D44" s="84" t="s">
        <v>97</v>
      </c>
      <c r="E44" s="85">
        <v>9</v>
      </c>
      <c r="F44" s="85">
        <v>8</v>
      </c>
      <c r="G44" s="85">
        <v>1</v>
      </c>
      <c r="H44" s="85">
        <v>0</v>
      </c>
      <c r="I44" s="85">
        <f t="shared" si="0"/>
        <v>14.5</v>
      </c>
      <c r="J44" s="86">
        <f>IF(I44=0,"0,00",I44/SUM(I43:I45)*100)</f>
        <v>3.9509536784741144</v>
      </c>
    </row>
    <row r="45" spans="1:10" x14ac:dyDescent="0.2">
      <c r="A45" s="174"/>
      <c r="B45" s="177"/>
      <c r="C45" s="92" t="s">
        <v>117</v>
      </c>
      <c r="D45" s="88" t="s">
        <v>98</v>
      </c>
      <c r="E45" s="43">
        <v>16</v>
      </c>
      <c r="F45" s="43">
        <v>3</v>
      </c>
      <c r="G45" s="43">
        <v>1</v>
      </c>
      <c r="H45" s="43">
        <v>0</v>
      </c>
      <c r="I45" s="94">
        <f t="shared" si="0"/>
        <v>13</v>
      </c>
      <c r="J45" s="90">
        <f>IF(I45=0,"0,00",I45/SUM(I43:I45)*100)</f>
        <v>3.5422343324250685</v>
      </c>
    </row>
    <row r="46" spans="1:10" x14ac:dyDescent="0.2">
      <c r="A46" s="95"/>
      <c r="B46" s="96"/>
      <c r="C46" s="97"/>
      <c r="D46" s="98"/>
      <c r="E46" s="98"/>
      <c r="F46" s="99"/>
      <c r="G46" s="99"/>
      <c r="H46" s="99"/>
      <c r="I46" s="99"/>
      <c r="J46" s="100"/>
    </row>
    <row r="47" spans="1:10" x14ac:dyDescent="0.2">
      <c r="A47" s="63" t="s">
        <v>51</v>
      </c>
      <c r="B47" s="63"/>
      <c r="C47" s="101"/>
      <c r="D47" s="101"/>
      <c r="E47" s="101"/>
      <c r="F47" s="101"/>
      <c r="G47" s="102"/>
      <c r="H47" s="102"/>
      <c r="I47" s="102"/>
      <c r="J47" s="102"/>
    </row>
    <row r="48" spans="1:10" x14ac:dyDescent="0.2">
      <c r="A48" s="27"/>
      <c r="B48" s="27"/>
      <c r="C48" s="27"/>
      <c r="D48" s="27"/>
      <c r="E48" s="27"/>
      <c r="F48" s="27"/>
      <c r="G48" s="103"/>
      <c r="H48" s="103"/>
      <c r="I48" s="103"/>
      <c r="J48" s="103"/>
    </row>
    <row r="49" spans="1:10" x14ac:dyDescent="0.2">
      <c r="A49" s="27"/>
      <c r="B49" s="27"/>
      <c r="C49" s="27"/>
      <c r="D49" s="27"/>
      <c r="E49" s="27"/>
      <c r="F49" s="27"/>
      <c r="G49" s="103"/>
      <c r="H49" s="103"/>
      <c r="I49" s="103"/>
      <c r="J49" s="103"/>
    </row>
    <row r="50" spans="1:10" x14ac:dyDescent="0.2">
      <c r="A50" s="104"/>
      <c r="B50" s="104"/>
      <c r="C50" s="104"/>
      <c r="D50" s="104"/>
      <c r="E50" s="104"/>
      <c r="F50" s="104"/>
      <c r="G50" s="104"/>
      <c r="H50" s="104"/>
      <c r="I50" s="104"/>
      <c r="J50" s="104"/>
    </row>
  </sheetData>
  <mergeCells count="24">
    <mergeCell ref="A2:J2"/>
    <mergeCell ref="A4:B4"/>
    <mergeCell ref="C4:E4"/>
    <mergeCell ref="A5:B5"/>
    <mergeCell ref="C5:E5"/>
    <mergeCell ref="I5:J5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37:A45"/>
    <mergeCell ref="B37:B45"/>
    <mergeCell ref="A10:A18"/>
    <mergeCell ref="B10:B18"/>
    <mergeCell ref="A19:A27"/>
    <mergeCell ref="B19:B27"/>
    <mergeCell ref="A28:A36"/>
    <mergeCell ref="B28:B36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79"/>
  <sheetViews>
    <sheetView zoomScale="91" zoomScaleNormal="91" workbookViewId="0">
      <selection activeCell="O24" sqref="O24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20" width="4.5703125" customWidth="1"/>
    <col min="21" max="21" width="3.140625" customWidth="1"/>
    <col min="22" max="29" width="4.7109375" customWidth="1"/>
    <col min="30" max="30" width="5.42578125" customWidth="1"/>
    <col min="31" max="39" width="4.7109375" customWidth="1"/>
    <col min="40" max="40" width="4.85546875" customWidth="1"/>
    <col min="41" max="47" width="4.7109375" customWidth="1"/>
    <col min="48" max="48" width="5.42578125" customWidth="1"/>
    <col min="49" max="119" width="4.7109375" customWidth="1"/>
    <col min="120" max="127" width="4.42578125" customWidth="1"/>
  </cols>
  <sheetData>
    <row r="1" spans="1:123" x14ac:dyDescent="0.2">
      <c r="A1" s="51"/>
      <c r="B1" s="52"/>
      <c r="C1" s="52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1"/>
      <c r="DN1" s="51"/>
      <c r="DO1" s="51"/>
    </row>
    <row r="2" spans="1:123" ht="15.75" x14ac:dyDescent="0.25">
      <c r="A2" s="53"/>
      <c r="B2" s="53"/>
      <c r="C2" s="53"/>
      <c r="D2" s="53"/>
      <c r="E2" s="53"/>
      <c r="F2" s="53"/>
      <c r="G2" s="53"/>
      <c r="H2" s="53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201" t="s">
        <v>64</v>
      </c>
      <c r="W2" s="201"/>
      <c r="X2" s="201"/>
      <c r="Y2" s="201"/>
      <c r="Z2" s="201"/>
      <c r="AA2" s="201"/>
      <c r="AB2" s="201"/>
      <c r="AC2" s="201"/>
      <c r="AD2" s="201"/>
      <c r="AE2" s="201"/>
      <c r="AF2" s="201"/>
      <c r="AG2" s="201"/>
      <c r="AH2" s="201"/>
      <c r="AI2" s="201"/>
      <c r="AJ2" s="201"/>
      <c r="AK2" s="201"/>
      <c r="AL2" s="116"/>
      <c r="AM2" s="116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  <c r="BH2" s="51"/>
      <c r="BI2" s="51"/>
      <c r="BJ2" s="51"/>
      <c r="BK2" s="51"/>
      <c r="BL2" s="51"/>
      <c r="BM2" s="51"/>
      <c r="BN2" s="51"/>
      <c r="BO2" s="51"/>
      <c r="BP2" s="51"/>
      <c r="BQ2" s="51"/>
      <c r="BR2" s="51"/>
      <c r="BS2" s="51"/>
      <c r="BT2" s="51"/>
      <c r="BU2" s="51"/>
      <c r="BV2" s="51"/>
      <c r="BW2" s="51"/>
      <c r="BX2" s="51"/>
      <c r="BY2" s="51"/>
      <c r="BZ2" s="51"/>
      <c r="CA2" s="51"/>
      <c r="CB2" s="51"/>
      <c r="CC2" s="51"/>
      <c r="CD2" s="51"/>
      <c r="CE2" s="51"/>
      <c r="CF2" s="51"/>
      <c r="CG2" s="51"/>
      <c r="CH2" s="51"/>
      <c r="CI2" s="51"/>
      <c r="CJ2" s="51"/>
      <c r="CK2" s="51"/>
      <c r="CL2" s="51"/>
      <c r="CM2" s="51"/>
      <c r="CN2" s="51"/>
      <c r="CO2" s="51"/>
      <c r="CP2" s="51"/>
      <c r="CQ2" s="51"/>
      <c r="CR2" s="51"/>
      <c r="CS2" s="51"/>
      <c r="CT2" s="51"/>
      <c r="CU2" s="51"/>
      <c r="CV2" s="51"/>
      <c r="CW2" s="51"/>
      <c r="CX2" s="51"/>
      <c r="CY2" s="51"/>
      <c r="CZ2" s="51"/>
      <c r="DA2" s="51"/>
      <c r="DB2" s="51"/>
      <c r="DC2" s="51"/>
      <c r="DD2" s="51"/>
      <c r="DE2" s="51"/>
      <c r="DF2" s="51"/>
      <c r="DG2" s="51"/>
      <c r="DH2" s="51"/>
      <c r="DI2" s="51"/>
      <c r="DJ2" s="51"/>
      <c r="DK2" s="51"/>
      <c r="DL2" s="51"/>
      <c r="DM2" s="51"/>
      <c r="DN2" s="51"/>
      <c r="DO2" s="51"/>
    </row>
    <row r="3" spans="1:123" ht="15.75" x14ac:dyDescent="0.25">
      <c r="A3" s="53"/>
      <c r="B3" s="53"/>
      <c r="C3" s="53"/>
      <c r="D3" s="53"/>
      <c r="E3" s="53"/>
      <c r="F3" s="53"/>
      <c r="G3" s="53"/>
      <c r="H3" s="53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201" t="s">
        <v>65</v>
      </c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1"/>
      <c r="AK3" s="201"/>
      <c r="AL3" s="116"/>
      <c r="AM3" s="116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/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1"/>
      <c r="CU3" s="51"/>
      <c r="CV3" s="51"/>
      <c r="CW3" s="51"/>
      <c r="CX3" s="51"/>
      <c r="CY3" s="51"/>
      <c r="CZ3" s="51"/>
      <c r="DA3" s="51"/>
      <c r="DB3" s="51"/>
      <c r="DC3" s="51"/>
      <c r="DD3" s="51"/>
      <c r="DE3" s="51"/>
      <c r="DF3" s="51"/>
      <c r="DG3" s="51"/>
      <c r="DH3" s="51"/>
      <c r="DI3" s="51"/>
      <c r="DJ3" s="51"/>
      <c r="DK3" s="51"/>
      <c r="DL3" s="51"/>
      <c r="DM3" s="51"/>
      <c r="DN3" s="51"/>
      <c r="DO3" s="51"/>
    </row>
    <row r="4" spans="1:123" ht="15.75" x14ac:dyDescent="0.25">
      <c r="A4" s="53"/>
      <c r="B4" s="53"/>
      <c r="C4" s="53"/>
      <c r="D4" s="53"/>
      <c r="E4" s="53"/>
      <c r="F4" s="53"/>
      <c r="G4" s="53"/>
      <c r="H4" s="53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201" t="s">
        <v>66</v>
      </c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1"/>
      <c r="AH4" s="201"/>
      <c r="AI4" s="201"/>
      <c r="AJ4" s="201"/>
      <c r="AK4" s="201"/>
      <c r="AL4" s="116"/>
      <c r="AM4" s="116"/>
      <c r="AN4" s="51"/>
      <c r="AO4" s="51"/>
      <c r="AP4" s="51"/>
      <c r="AQ4" s="51"/>
      <c r="AR4" s="51"/>
      <c r="AS4" s="51"/>
      <c r="AT4" s="51"/>
      <c r="AU4" s="51"/>
      <c r="AV4" s="51"/>
      <c r="AW4" s="51"/>
      <c r="AX4" s="51"/>
      <c r="AY4" s="51"/>
      <c r="AZ4" s="51"/>
      <c r="BA4" s="51"/>
      <c r="BB4" s="51"/>
      <c r="BC4" s="51"/>
      <c r="BD4" s="51"/>
      <c r="BE4" s="51"/>
      <c r="BF4" s="51"/>
      <c r="BG4" s="51"/>
      <c r="BH4" s="51"/>
      <c r="BI4" s="51"/>
      <c r="BJ4" s="51"/>
      <c r="BK4" s="51"/>
      <c r="BL4" s="51"/>
      <c r="BM4" s="51"/>
      <c r="BN4" s="51"/>
      <c r="BO4" s="51"/>
      <c r="BP4" s="51"/>
      <c r="BQ4" s="51"/>
      <c r="BR4" s="51"/>
      <c r="BS4" s="51"/>
      <c r="BT4" s="51"/>
      <c r="BU4" s="51"/>
      <c r="BV4" s="51"/>
      <c r="BW4" s="51"/>
      <c r="BX4" s="51"/>
      <c r="BY4" s="51"/>
      <c r="BZ4" s="51"/>
      <c r="CA4" s="51"/>
      <c r="CB4" s="51"/>
      <c r="CC4" s="51"/>
      <c r="CD4" s="51"/>
      <c r="CE4" s="51"/>
      <c r="CF4" s="51"/>
      <c r="CG4" s="51"/>
      <c r="CH4" s="51"/>
      <c r="CI4" s="51"/>
      <c r="CJ4" s="51"/>
      <c r="CK4" s="51"/>
      <c r="CL4" s="51"/>
      <c r="CM4" s="51"/>
      <c r="CN4" s="51"/>
      <c r="CO4" s="51"/>
      <c r="CP4" s="51"/>
      <c r="CQ4" s="51"/>
      <c r="CR4" s="51"/>
      <c r="CS4" s="51"/>
      <c r="CT4" s="51"/>
      <c r="CU4" s="51"/>
      <c r="CV4" s="51"/>
      <c r="CW4" s="51"/>
      <c r="CX4" s="51"/>
      <c r="CY4" s="51"/>
      <c r="CZ4" s="51"/>
      <c r="DA4" s="51"/>
      <c r="DB4" s="51"/>
      <c r="DC4" s="51"/>
      <c r="DD4" s="51"/>
      <c r="DE4" s="51"/>
      <c r="DF4" s="51"/>
      <c r="DG4" s="51"/>
      <c r="DH4" s="51"/>
      <c r="DI4" s="51"/>
      <c r="DJ4" s="51"/>
      <c r="DK4" s="51"/>
      <c r="DL4" s="51"/>
      <c r="DM4" s="51"/>
      <c r="DN4" s="51"/>
      <c r="DO4" s="51"/>
    </row>
    <row r="5" spans="1:123" x14ac:dyDescent="0.2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1"/>
      <c r="CV5" s="51"/>
      <c r="CW5" s="51"/>
      <c r="CX5" s="51"/>
      <c r="CY5" s="51"/>
      <c r="CZ5" s="51"/>
      <c r="DA5" s="51"/>
      <c r="DB5" s="51"/>
      <c r="DC5" s="51"/>
      <c r="DD5" s="51"/>
      <c r="DE5" s="51"/>
      <c r="DF5" s="51"/>
      <c r="DG5" s="51"/>
      <c r="DH5" s="51"/>
      <c r="DI5" s="51"/>
      <c r="DJ5" s="51"/>
      <c r="DK5" s="51"/>
      <c r="DL5" s="51"/>
      <c r="DM5" s="51"/>
      <c r="DN5" s="51"/>
      <c r="DO5" s="51"/>
    </row>
    <row r="6" spans="1:123" x14ac:dyDescent="0.2">
      <c r="A6" s="54"/>
      <c r="B6" s="54"/>
      <c r="C6" s="55"/>
      <c r="D6" s="55"/>
      <c r="E6" s="55"/>
      <c r="F6" s="55"/>
      <c r="G6" s="55"/>
      <c r="H6" s="55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1"/>
      <c r="CP6" s="51"/>
      <c r="CQ6" s="51"/>
      <c r="CR6" s="51"/>
      <c r="CS6" s="51"/>
      <c r="CT6" s="51"/>
      <c r="CU6" s="51"/>
      <c r="CV6" s="51"/>
      <c r="CW6" s="51"/>
      <c r="CX6" s="51"/>
      <c r="CY6" s="51"/>
      <c r="CZ6" s="51"/>
      <c r="DA6" s="51"/>
      <c r="DB6" s="51"/>
      <c r="DC6" s="51"/>
      <c r="DD6" s="51"/>
      <c r="DE6" s="51"/>
      <c r="DF6" s="51"/>
      <c r="DG6" s="51"/>
      <c r="DH6" s="51"/>
      <c r="DI6" s="51"/>
      <c r="DJ6" s="51"/>
      <c r="DK6" s="51"/>
      <c r="DL6" s="51"/>
      <c r="DM6" s="51"/>
      <c r="DN6" s="51"/>
      <c r="DO6" s="51"/>
    </row>
    <row r="7" spans="1:123" x14ac:dyDescent="0.2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1"/>
      <c r="CA7" s="51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/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1"/>
      <c r="DI7" s="51"/>
      <c r="DJ7" s="51"/>
      <c r="DK7" s="51"/>
      <c r="DL7" s="51"/>
      <c r="DM7" s="51"/>
      <c r="DN7" s="51"/>
      <c r="DO7" s="51"/>
    </row>
    <row r="8" spans="1:123" x14ac:dyDescent="0.2">
      <c r="A8" s="197" t="s">
        <v>67</v>
      </c>
      <c r="B8" s="197"/>
      <c r="C8" s="196" t="s">
        <v>68</v>
      </c>
      <c r="D8" s="196"/>
      <c r="E8" s="196"/>
      <c r="F8" s="196"/>
      <c r="G8" s="196"/>
      <c r="H8" s="196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197" t="s">
        <v>69</v>
      </c>
      <c r="V8" s="197"/>
      <c r="W8" s="197"/>
      <c r="X8" s="196" t="str">
        <f>'G-1'!D5</f>
        <v>CL 17 - CR 30</v>
      </c>
      <c r="Y8" s="196"/>
      <c r="Z8" s="196"/>
      <c r="AA8" s="196"/>
      <c r="AB8" s="196"/>
      <c r="AC8" s="51"/>
      <c r="AD8" s="51"/>
      <c r="AE8" s="197" t="s">
        <v>70</v>
      </c>
      <c r="AF8" s="197"/>
      <c r="AG8" s="197"/>
      <c r="AH8" s="196">
        <f>'G-1'!L5</f>
        <v>500</v>
      </c>
      <c r="AI8" s="196"/>
      <c r="AJ8" s="196"/>
      <c r="AK8" s="51"/>
      <c r="AL8" s="51"/>
      <c r="AM8" s="51"/>
      <c r="AN8" s="51"/>
      <c r="AO8" s="51"/>
      <c r="AP8" s="51"/>
      <c r="AQ8" s="51"/>
      <c r="AR8" s="51"/>
      <c r="AS8" s="197" t="s">
        <v>71</v>
      </c>
      <c r="AT8" s="197"/>
      <c r="AU8" s="198">
        <f>'G-1'!S6</f>
        <v>44279</v>
      </c>
      <c r="AV8" s="198"/>
      <c r="AW8" s="198"/>
      <c r="AX8" s="198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</row>
    <row r="9" spans="1:123" x14ac:dyDescent="0.2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</row>
    <row r="10" spans="1:123" x14ac:dyDescent="0.2">
      <c r="A10" s="51"/>
      <c r="B10" s="51"/>
      <c r="C10" s="51"/>
      <c r="D10" s="200" t="s">
        <v>104</v>
      </c>
      <c r="E10" s="200"/>
      <c r="F10" s="200"/>
      <c r="G10" s="200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200" t="s">
        <v>105</v>
      </c>
      <c r="AC10" s="200"/>
      <c r="AD10" s="200"/>
      <c r="AE10" s="200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200" t="s">
        <v>49</v>
      </c>
      <c r="AT10" s="200"/>
      <c r="AU10" s="200"/>
      <c r="AV10" s="200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</row>
    <row r="11" spans="1:123" ht="16.5" customHeight="1" x14ac:dyDescent="0.2">
      <c r="A11" s="56" t="s">
        <v>72</v>
      </c>
      <c r="B11" s="57">
        <v>0.28125</v>
      </c>
      <c r="C11" s="57">
        <v>0.29166666666666669</v>
      </c>
      <c r="D11" s="57">
        <v>0.30208333333333331</v>
      </c>
      <c r="E11" s="57">
        <v>0.3125</v>
      </c>
      <c r="F11" s="57">
        <v>0.32291666666666669</v>
      </c>
      <c r="G11" s="57">
        <v>0.33333333333333331</v>
      </c>
      <c r="H11" s="57">
        <v>0.34375</v>
      </c>
      <c r="I11" s="57">
        <v>0.35416666666666669</v>
      </c>
      <c r="J11" s="57">
        <v>0.36458333333333331</v>
      </c>
      <c r="K11" s="57">
        <v>0.375</v>
      </c>
      <c r="L11" s="57">
        <v>0.38541666666666669</v>
      </c>
      <c r="M11" s="57">
        <v>0.39583333333333331</v>
      </c>
      <c r="N11" s="57">
        <v>0.40625</v>
      </c>
      <c r="O11" s="57">
        <v>0.41666666666666669</v>
      </c>
      <c r="P11" s="57">
        <v>0.42708333333333331</v>
      </c>
      <c r="Q11" s="57">
        <v>0.4375</v>
      </c>
      <c r="R11" s="57">
        <v>0.44791666666666669</v>
      </c>
      <c r="S11" s="57">
        <v>0.45833333333333331</v>
      </c>
      <c r="T11" s="58"/>
      <c r="U11" s="51"/>
      <c r="V11" s="57">
        <v>0.46875</v>
      </c>
      <c r="W11" s="57">
        <v>0.47916666666666669</v>
      </c>
      <c r="X11" s="57">
        <v>0.48958333333333331</v>
      </c>
      <c r="Y11" s="57">
        <v>0.5</v>
      </c>
      <c r="Z11" s="57">
        <v>0.51041666666666663</v>
      </c>
      <c r="AA11" s="57">
        <v>0.52083333333333337</v>
      </c>
      <c r="AB11" s="57">
        <v>0.53125</v>
      </c>
      <c r="AC11" s="57">
        <v>0.54166666666666663</v>
      </c>
      <c r="AD11" s="57">
        <v>0.55208333333333337</v>
      </c>
      <c r="AE11" s="57">
        <v>0.5625</v>
      </c>
      <c r="AF11" s="57">
        <v>0.57291666666666663</v>
      </c>
      <c r="AG11" s="57">
        <v>0.58333333333333337</v>
      </c>
      <c r="AH11" s="57">
        <v>0.59375</v>
      </c>
      <c r="AI11" s="57">
        <v>0.60416666666666663</v>
      </c>
      <c r="AJ11" s="57">
        <v>0.61458333333333337</v>
      </c>
      <c r="AK11" s="57">
        <v>0.625</v>
      </c>
      <c r="AL11" s="57">
        <v>0.63541666666666663</v>
      </c>
      <c r="AM11" s="57">
        <v>0.64583333333333337</v>
      </c>
      <c r="AN11" s="51"/>
      <c r="AO11" s="57">
        <v>0.65625</v>
      </c>
      <c r="AP11" s="57">
        <v>0.66666666666666663</v>
      </c>
      <c r="AQ11" s="57">
        <v>0.67708333333333337</v>
      </c>
      <c r="AR11" s="57">
        <v>0.6875</v>
      </c>
      <c r="AS11" s="57">
        <v>0.69791666666666663</v>
      </c>
      <c r="AT11" s="57">
        <v>0.70833333333333337</v>
      </c>
      <c r="AU11" s="57">
        <v>0.71875</v>
      </c>
      <c r="AV11" s="57">
        <v>0.72916666666666663</v>
      </c>
      <c r="AW11" s="57">
        <v>0.73958333333333337</v>
      </c>
      <c r="AX11" s="57">
        <v>0.75</v>
      </c>
      <c r="AY11" s="57">
        <v>0.76041666666666663</v>
      </c>
      <c r="AZ11" s="57">
        <v>0.77083333333333337</v>
      </c>
      <c r="BA11" s="57">
        <v>0.78125</v>
      </c>
      <c r="BB11" s="57">
        <v>0.79166666666666663</v>
      </c>
      <c r="BC11" s="57">
        <v>0.80208333333333337</v>
      </c>
      <c r="BD11" s="57">
        <v>0.8125</v>
      </c>
      <c r="BE11" s="57">
        <v>0.82291666666666663</v>
      </c>
      <c r="BF11" s="57">
        <v>0.83333333333333337</v>
      </c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7">
        <v>0.28125</v>
      </c>
      <c r="BS11" s="57">
        <v>0.29166666666666669</v>
      </c>
      <c r="BT11" s="57">
        <v>0.30208333333333331</v>
      </c>
      <c r="BU11" s="57">
        <v>0.3125</v>
      </c>
      <c r="BV11" s="57">
        <v>0.32291666666666669</v>
      </c>
      <c r="BW11" s="57">
        <v>0.33333333333333331</v>
      </c>
      <c r="BX11" s="57">
        <v>0.34375</v>
      </c>
      <c r="BY11" s="57">
        <v>0.35416666666666669</v>
      </c>
      <c r="BZ11" s="57">
        <v>0.36458333333333331</v>
      </c>
      <c r="CA11" s="57">
        <v>0.375</v>
      </c>
      <c r="CB11" s="57">
        <v>0.38541666666666669</v>
      </c>
      <c r="CC11" s="57">
        <v>0.39583333333333331</v>
      </c>
      <c r="CD11" s="57">
        <v>0.40625</v>
      </c>
      <c r="CE11" s="57">
        <v>0.41666666666666669</v>
      </c>
      <c r="CF11" s="57">
        <v>0.42708333333333331</v>
      </c>
      <c r="CG11" s="57">
        <v>0.4375</v>
      </c>
      <c r="CH11" s="57">
        <v>0.44791666666666669</v>
      </c>
      <c r="CI11" s="57">
        <v>0.45833333333333331</v>
      </c>
      <c r="CJ11" s="57">
        <v>0.46875</v>
      </c>
      <c r="CK11" s="57">
        <v>0.47916666666666669</v>
      </c>
      <c r="CL11" s="57">
        <v>0.48958333333333331</v>
      </c>
      <c r="CM11" s="57">
        <v>0.5</v>
      </c>
      <c r="CN11" s="57">
        <v>0.51041666666666663</v>
      </c>
      <c r="CO11" s="57">
        <v>0.52083333333333337</v>
      </c>
      <c r="CP11" s="57">
        <v>0.53125</v>
      </c>
      <c r="CQ11" s="57">
        <v>0.54166666666666663</v>
      </c>
      <c r="CR11" s="57">
        <v>0.55208333333333337</v>
      </c>
      <c r="CS11" s="57">
        <v>0.5625</v>
      </c>
      <c r="CT11" s="57">
        <v>0.57291666666666663</v>
      </c>
      <c r="CU11" s="57">
        <v>0.58333333333333337</v>
      </c>
      <c r="CV11" s="57">
        <v>0.59375</v>
      </c>
      <c r="CW11" s="57">
        <v>0.60416666666666663</v>
      </c>
      <c r="CX11" s="57">
        <v>0.61458333333333337</v>
      </c>
      <c r="CY11" s="57">
        <v>0.625</v>
      </c>
      <c r="CZ11" s="57">
        <v>0.63541666666666663</v>
      </c>
      <c r="DA11" s="57">
        <v>0.64583333333333337</v>
      </c>
      <c r="DB11" s="57">
        <v>0.65625</v>
      </c>
      <c r="DC11" s="57">
        <v>0.66666666666666663</v>
      </c>
      <c r="DD11" s="57">
        <v>0.67708333333333337</v>
      </c>
      <c r="DE11" s="57">
        <v>0.6875</v>
      </c>
      <c r="DF11" s="57">
        <v>0.69791666666666663</v>
      </c>
      <c r="DG11" s="57">
        <v>0.70833333333333337</v>
      </c>
      <c r="DH11" s="57">
        <v>0.71875</v>
      </c>
      <c r="DI11" s="57">
        <v>0.72916666666666663</v>
      </c>
      <c r="DJ11" s="57">
        <v>0.73958333333333337</v>
      </c>
      <c r="DK11" s="57">
        <v>0.75</v>
      </c>
      <c r="DL11" s="57">
        <v>0.76041666666666663</v>
      </c>
      <c r="DM11" s="57">
        <v>0.77083333333333337</v>
      </c>
      <c r="DN11" s="57">
        <v>0.78125</v>
      </c>
      <c r="DO11" s="57">
        <v>0.79166666666666663</v>
      </c>
      <c r="DP11" s="57">
        <v>0.80208333333333337</v>
      </c>
      <c r="DQ11" s="57">
        <v>0.8125</v>
      </c>
      <c r="DR11" s="57">
        <v>0.82291666666666663</v>
      </c>
      <c r="DS11" s="57">
        <v>0.83333333333333337</v>
      </c>
    </row>
    <row r="12" spans="1:123" x14ac:dyDescent="0.2">
      <c r="A12" s="51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199" t="s">
        <v>73</v>
      </c>
      <c r="AD12" s="199"/>
      <c r="AE12" s="105">
        <v>1</v>
      </c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134"/>
      <c r="BS12" s="134"/>
      <c r="BT12" s="134"/>
      <c r="BU12" s="135">
        <f>E14</f>
        <v>377</v>
      </c>
      <c r="BV12" s="135">
        <f t="shared" ref="BV12:CI12" si="0">F14</f>
        <v>574.5</v>
      </c>
      <c r="BW12" s="135">
        <f t="shared" si="0"/>
        <v>792.5</v>
      </c>
      <c r="BX12" s="135">
        <f t="shared" si="0"/>
        <v>865</v>
      </c>
      <c r="BY12" s="135">
        <f t="shared" si="0"/>
        <v>944</v>
      </c>
      <c r="BZ12" s="135">
        <f t="shared" si="0"/>
        <v>1000</v>
      </c>
      <c r="CA12" s="135">
        <f t="shared" si="0"/>
        <v>1011</v>
      </c>
      <c r="CB12" s="135">
        <f t="shared" si="0"/>
        <v>1028.5</v>
      </c>
      <c r="CC12" s="135">
        <f t="shared" si="0"/>
        <v>1002</v>
      </c>
      <c r="CD12" s="135">
        <f t="shared" si="0"/>
        <v>973.5</v>
      </c>
      <c r="CE12" s="135">
        <f t="shared" si="0"/>
        <v>994</v>
      </c>
      <c r="CF12" s="135">
        <f t="shared" si="0"/>
        <v>896</v>
      </c>
      <c r="CG12" s="135">
        <f t="shared" si="0"/>
        <v>927.5</v>
      </c>
      <c r="CH12" s="135">
        <f t="shared" si="0"/>
        <v>702.5</v>
      </c>
      <c r="CI12" s="135">
        <f t="shared" si="0"/>
        <v>453</v>
      </c>
      <c r="CJ12" s="135">
        <f>V14</f>
        <v>453</v>
      </c>
      <c r="CK12" s="135">
        <f>W14</f>
        <v>501.5</v>
      </c>
      <c r="CL12" s="135">
        <f>X14</f>
        <v>460.5</v>
      </c>
      <c r="CM12" s="135">
        <f t="shared" ref="CM12:DA12" si="1">Y14</f>
        <v>681.5</v>
      </c>
      <c r="CN12" s="135">
        <f t="shared" si="1"/>
        <v>957</v>
      </c>
      <c r="CO12" s="135">
        <f t="shared" si="1"/>
        <v>953</v>
      </c>
      <c r="CP12" s="135">
        <f t="shared" si="1"/>
        <v>967.5</v>
      </c>
      <c r="CQ12" s="135">
        <f t="shared" si="1"/>
        <v>969</v>
      </c>
      <c r="CR12" s="135">
        <f t="shared" si="1"/>
        <v>903.5</v>
      </c>
      <c r="CS12" s="135">
        <f t="shared" si="1"/>
        <v>874.5</v>
      </c>
      <c r="CT12" s="135">
        <f t="shared" si="1"/>
        <v>843</v>
      </c>
      <c r="CU12" s="135">
        <f t="shared" si="1"/>
        <v>841.5</v>
      </c>
      <c r="CV12" s="135">
        <f t="shared" si="1"/>
        <v>846</v>
      </c>
      <c r="CW12" s="135">
        <f t="shared" si="1"/>
        <v>903</v>
      </c>
      <c r="CX12" s="135">
        <f t="shared" si="1"/>
        <v>926</v>
      </c>
      <c r="CY12" s="135">
        <f t="shared" si="1"/>
        <v>919</v>
      </c>
      <c r="CZ12" s="135">
        <f t="shared" si="1"/>
        <v>695</v>
      </c>
      <c r="DA12" s="135">
        <f t="shared" si="1"/>
        <v>438.5</v>
      </c>
      <c r="DB12" s="135">
        <f>AO14</f>
        <v>211.5</v>
      </c>
      <c r="DC12" s="135">
        <f t="shared" ref="DC12:DS12" si="2">AP14</f>
        <v>0</v>
      </c>
      <c r="DD12" s="135">
        <f t="shared" si="2"/>
        <v>291</v>
      </c>
      <c r="DE12" s="135">
        <f t="shared" si="2"/>
        <v>597</v>
      </c>
      <c r="DF12" s="135">
        <f t="shared" si="2"/>
        <v>892.5</v>
      </c>
      <c r="DG12" s="135">
        <f t="shared" si="2"/>
        <v>1192</v>
      </c>
      <c r="DH12" s="135">
        <f t="shared" si="2"/>
        <v>1150.5</v>
      </c>
      <c r="DI12" s="135">
        <f t="shared" si="2"/>
        <v>1189</v>
      </c>
      <c r="DJ12" s="135">
        <f t="shared" si="2"/>
        <v>1220</v>
      </c>
      <c r="DK12" s="135">
        <f t="shared" si="2"/>
        <v>1227.5</v>
      </c>
      <c r="DL12" s="135">
        <f t="shared" si="2"/>
        <v>1279.5</v>
      </c>
      <c r="DM12" s="135">
        <f t="shared" si="2"/>
        <v>1275.5</v>
      </c>
      <c r="DN12" s="135">
        <f t="shared" si="2"/>
        <v>1274.5</v>
      </c>
      <c r="DO12" s="135">
        <f t="shared" si="2"/>
        <v>1273</v>
      </c>
      <c r="DP12" s="135">
        <f t="shared" si="2"/>
        <v>971.5</v>
      </c>
      <c r="DQ12" s="135">
        <f t="shared" si="2"/>
        <v>631</v>
      </c>
      <c r="DR12" s="135">
        <f t="shared" si="2"/>
        <v>305.5</v>
      </c>
      <c r="DS12" s="135">
        <f t="shared" si="2"/>
        <v>0</v>
      </c>
    </row>
    <row r="13" spans="1:123" ht="16.5" customHeight="1" x14ac:dyDescent="0.2">
      <c r="A13" s="59" t="s">
        <v>74</v>
      </c>
      <c r="B13" s="108">
        <f>'G-1'!F10</f>
        <v>0</v>
      </c>
      <c r="C13" s="108">
        <f>'G-1'!F11</f>
        <v>0</v>
      </c>
      <c r="D13" s="108">
        <f>'G-1'!F12</f>
        <v>187.5</v>
      </c>
      <c r="E13" s="108">
        <f>'G-1'!F13</f>
        <v>189.5</v>
      </c>
      <c r="F13" s="108">
        <f>'G-1'!F14</f>
        <v>197.5</v>
      </c>
      <c r="G13" s="108">
        <f>'G-1'!F15</f>
        <v>218</v>
      </c>
      <c r="H13" s="108">
        <f>'G-1'!F16</f>
        <v>260</v>
      </c>
      <c r="I13" s="108">
        <f>'G-1'!F17</f>
        <v>268.5</v>
      </c>
      <c r="J13" s="108">
        <f>'G-1'!F18</f>
        <v>253.5</v>
      </c>
      <c r="K13" s="108">
        <f>'G-1'!F19</f>
        <v>229</v>
      </c>
      <c r="L13" s="108">
        <f>'G-1'!F20</f>
        <v>277.5</v>
      </c>
      <c r="M13" s="108">
        <f>'G-1'!F21</f>
        <v>242</v>
      </c>
      <c r="N13" s="108">
        <f>'G-1'!F22</f>
        <v>225</v>
      </c>
      <c r="O13" s="108">
        <f>'G-1'!F23</f>
        <v>249.5</v>
      </c>
      <c r="P13" s="108">
        <f>'G-1'!F24</f>
        <v>179.5</v>
      </c>
      <c r="Q13" s="108">
        <f>'G-1'!F25</f>
        <v>273.5</v>
      </c>
      <c r="R13" s="108">
        <f>'G-1'!F26</f>
        <v>0</v>
      </c>
      <c r="S13" s="108">
        <f>'G-1'!F27</f>
        <v>0</v>
      </c>
      <c r="T13" s="130"/>
      <c r="U13" s="109"/>
      <c r="V13" s="108">
        <f>'G-1'!M10</f>
        <v>228</v>
      </c>
      <c r="W13" s="108">
        <f>'G-1'!M11</f>
        <v>232.5</v>
      </c>
      <c r="X13" s="108">
        <f>'G-1'!M12</f>
        <v>221</v>
      </c>
      <c r="Y13" s="108">
        <f>'G-1'!M13</f>
        <v>218.5</v>
      </c>
      <c r="Z13" s="108">
        <f>'G-1'!M14</f>
        <v>285</v>
      </c>
      <c r="AA13" s="108">
        <f>'G-1'!M15</f>
        <v>228.5</v>
      </c>
      <c r="AB13" s="108">
        <f>'G-1'!M16</f>
        <v>235.5</v>
      </c>
      <c r="AC13" s="108">
        <f>'G-1'!M17</f>
        <v>220</v>
      </c>
      <c r="AD13" s="108">
        <f>'G-1'!M18</f>
        <v>219.5</v>
      </c>
      <c r="AE13" s="108">
        <f>'G-1'!M19</f>
        <v>199.5</v>
      </c>
      <c r="AF13" s="108">
        <f>'G-1'!M20</f>
        <v>204</v>
      </c>
      <c r="AG13" s="108">
        <f>'G-1'!M21</f>
        <v>218.5</v>
      </c>
      <c r="AH13" s="108">
        <f>'G-1'!M22</f>
        <v>224</v>
      </c>
      <c r="AI13" s="108">
        <f>'G-1'!M23</f>
        <v>256.5</v>
      </c>
      <c r="AJ13" s="108">
        <f>'G-1'!M24</f>
        <v>227</v>
      </c>
      <c r="AK13" s="108">
        <f>'G-1'!M25</f>
        <v>211.5</v>
      </c>
      <c r="AL13" s="108">
        <f>'G-1'!M26</f>
        <v>0</v>
      </c>
      <c r="AM13" s="108">
        <f>'G-1'!M27</f>
        <v>0</v>
      </c>
      <c r="AN13" s="109"/>
      <c r="AO13" s="108">
        <f>'G-1'!T10</f>
        <v>0</v>
      </c>
      <c r="AP13" s="108">
        <f>'G-1'!T11</f>
        <v>0</v>
      </c>
      <c r="AQ13" s="108">
        <f>'G-1'!T12</f>
        <v>291</v>
      </c>
      <c r="AR13" s="108">
        <f>'G-1'!T13</f>
        <v>306</v>
      </c>
      <c r="AS13" s="108">
        <f>'G-1'!T14</f>
        <v>295.5</v>
      </c>
      <c r="AT13" s="108">
        <f>'G-1'!T15</f>
        <v>299.5</v>
      </c>
      <c r="AU13" s="108">
        <f>'G-1'!T16</f>
        <v>249.5</v>
      </c>
      <c r="AV13" s="108">
        <f>'G-1'!T17</f>
        <v>344.5</v>
      </c>
      <c r="AW13" s="108">
        <f>'G-1'!T18</f>
        <v>326.5</v>
      </c>
      <c r="AX13" s="108">
        <f>'G-1'!T19</f>
        <v>307</v>
      </c>
      <c r="AY13" s="108">
        <f>'G-1'!T20</f>
        <v>301.5</v>
      </c>
      <c r="AZ13" s="108">
        <f>'G-1'!T21</f>
        <v>340.5</v>
      </c>
      <c r="BA13" s="108">
        <f>'G-1'!T22</f>
        <v>325.5</v>
      </c>
      <c r="BB13" s="108">
        <f>'G-1'!T23</f>
        <v>305.5</v>
      </c>
      <c r="BC13" s="108">
        <f>'G-1'!T24</f>
        <v>0</v>
      </c>
      <c r="BD13" s="108">
        <f>'G-1'!T25</f>
        <v>0</v>
      </c>
      <c r="BE13" s="108">
        <f>'G-1'!T26</f>
        <v>0</v>
      </c>
      <c r="BF13" s="108">
        <f>'G-1'!T27</f>
        <v>0</v>
      </c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08"/>
      <c r="BS13" s="108"/>
      <c r="BT13" s="108"/>
      <c r="BU13" s="108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60"/>
      <c r="DN13" s="60"/>
      <c r="DO13" s="60"/>
    </row>
    <row r="14" spans="1:123" ht="16.5" customHeight="1" x14ac:dyDescent="0.2">
      <c r="A14" s="59" t="s">
        <v>75</v>
      </c>
      <c r="B14" s="108"/>
      <c r="C14" s="108"/>
      <c r="D14" s="108"/>
      <c r="E14" s="108">
        <f>B13+C13+D13+E13</f>
        <v>377</v>
      </c>
      <c r="F14" s="108">
        <f t="shared" ref="F14:K14" si="3">C13+D13+E13+F13</f>
        <v>574.5</v>
      </c>
      <c r="G14" s="108">
        <f t="shared" si="3"/>
        <v>792.5</v>
      </c>
      <c r="H14" s="108">
        <f t="shared" si="3"/>
        <v>865</v>
      </c>
      <c r="I14" s="108">
        <f t="shared" si="3"/>
        <v>944</v>
      </c>
      <c r="J14" s="108">
        <f t="shared" si="3"/>
        <v>1000</v>
      </c>
      <c r="K14" s="108">
        <f t="shared" si="3"/>
        <v>1011</v>
      </c>
      <c r="L14" s="108">
        <f t="shared" ref="L14" si="4">I13+J13+K13+L13</f>
        <v>1028.5</v>
      </c>
      <c r="M14" s="108">
        <f t="shared" ref="M14" si="5">J13+K13+L13+M13</f>
        <v>1002</v>
      </c>
      <c r="N14" s="108">
        <f t="shared" ref="N14" si="6">K13+L13+M13+N13</f>
        <v>973.5</v>
      </c>
      <c r="O14" s="108">
        <f t="shared" ref="O14" si="7">L13+M13+N13+O13</f>
        <v>994</v>
      </c>
      <c r="P14" s="108">
        <f t="shared" ref="P14" si="8">M13+N13+O13+P13</f>
        <v>896</v>
      </c>
      <c r="Q14" s="108">
        <f t="shared" ref="Q14" si="9">N13+O13+P13+Q13</f>
        <v>927.5</v>
      </c>
      <c r="R14" s="108">
        <f t="shared" ref="R14" si="10">O13+P13+Q13+R13</f>
        <v>702.5</v>
      </c>
      <c r="S14" s="108">
        <f t="shared" ref="S14" si="11">P13+Q13+R13+S13</f>
        <v>453</v>
      </c>
      <c r="T14" s="130"/>
      <c r="U14" s="109"/>
      <c r="V14" s="108">
        <f>P13+Q13+R13+S13</f>
        <v>453</v>
      </c>
      <c r="W14" s="108">
        <f>Q13+R13+S13+V13</f>
        <v>501.5</v>
      </c>
      <c r="X14" s="108">
        <f>R13+S13+V13+W13</f>
        <v>460.5</v>
      </c>
      <c r="Y14" s="108">
        <f>S13+V13+W13+X13</f>
        <v>681.5</v>
      </c>
      <c r="Z14" s="108">
        <f t="shared" ref="Z14:AK14" si="12">W13+X13+Y13+Z13</f>
        <v>957</v>
      </c>
      <c r="AA14" s="108">
        <f t="shared" si="12"/>
        <v>953</v>
      </c>
      <c r="AB14" s="108">
        <f t="shared" si="12"/>
        <v>967.5</v>
      </c>
      <c r="AC14" s="108">
        <f t="shared" si="12"/>
        <v>969</v>
      </c>
      <c r="AD14" s="108">
        <f t="shared" si="12"/>
        <v>903.5</v>
      </c>
      <c r="AE14" s="108">
        <f t="shared" si="12"/>
        <v>874.5</v>
      </c>
      <c r="AF14" s="108">
        <f t="shared" si="12"/>
        <v>843</v>
      </c>
      <c r="AG14" s="108">
        <f t="shared" si="12"/>
        <v>841.5</v>
      </c>
      <c r="AH14" s="108">
        <f t="shared" si="12"/>
        <v>846</v>
      </c>
      <c r="AI14" s="108">
        <f t="shared" si="12"/>
        <v>903</v>
      </c>
      <c r="AJ14" s="108">
        <f t="shared" si="12"/>
        <v>926</v>
      </c>
      <c r="AK14" s="108">
        <f t="shared" si="12"/>
        <v>919</v>
      </c>
      <c r="AL14" s="108">
        <f t="shared" ref="AL14" si="13">AI13+AJ13+AK13+AL13</f>
        <v>695</v>
      </c>
      <c r="AM14" s="108">
        <f t="shared" ref="AM14" si="14">AJ13+AK13+AL13+AM13</f>
        <v>438.5</v>
      </c>
      <c r="AN14" s="109"/>
      <c r="AO14" s="108">
        <f>AO13+AM13+AL13+AK13</f>
        <v>211.5</v>
      </c>
      <c r="AP14" s="108">
        <f>AP13+AO13+AM13+AL13</f>
        <v>0</v>
      </c>
      <c r="AQ14" s="108">
        <f>AQ13+AP13+AO13+AM13</f>
        <v>291</v>
      </c>
      <c r="AR14" s="108">
        <f>AO13+AP13+AQ13+AR13</f>
        <v>597</v>
      </c>
      <c r="AS14" s="108">
        <f t="shared" ref="AS14:AZ14" si="15">AP13+AQ13+AR13+AS13</f>
        <v>892.5</v>
      </c>
      <c r="AT14" s="108">
        <f t="shared" si="15"/>
        <v>1192</v>
      </c>
      <c r="AU14" s="108">
        <f t="shared" si="15"/>
        <v>1150.5</v>
      </c>
      <c r="AV14" s="108">
        <f t="shared" si="15"/>
        <v>1189</v>
      </c>
      <c r="AW14" s="108">
        <f t="shared" si="15"/>
        <v>1220</v>
      </c>
      <c r="AX14" s="108">
        <f t="shared" si="15"/>
        <v>1227.5</v>
      </c>
      <c r="AY14" s="108">
        <f t="shared" si="15"/>
        <v>1279.5</v>
      </c>
      <c r="AZ14" s="108">
        <f t="shared" si="15"/>
        <v>1275.5</v>
      </c>
      <c r="BA14" s="108">
        <f t="shared" ref="BA14" si="16">AX13+AY13+AZ13+BA13</f>
        <v>1274.5</v>
      </c>
      <c r="BB14" s="108">
        <f t="shared" ref="BB14" si="17">AY13+AZ13+BA13+BB13</f>
        <v>1273</v>
      </c>
      <c r="BC14" s="108">
        <f t="shared" ref="BC14" si="18">AZ13+BA13+BB13+BC13</f>
        <v>971.5</v>
      </c>
      <c r="BD14" s="108">
        <f t="shared" ref="BD14" si="19">BA13+BB13+BC13+BD13</f>
        <v>631</v>
      </c>
      <c r="BE14" s="108">
        <f t="shared" ref="BE14" si="20">BB13+BC13+BD13+BE13</f>
        <v>305.5</v>
      </c>
      <c r="BF14" s="108">
        <f t="shared" ref="BF14" si="21">BC13+BD13+BE13+BF13</f>
        <v>0</v>
      </c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</row>
    <row r="15" spans="1:123" ht="16.5" customHeight="1" x14ac:dyDescent="0.2">
      <c r="A15" s="56" t="s">
        <v>76</v>
      </c>
      <c r="B15" s="110"/>
      <c r="C15" s="111" t="s">
        <v>77</v>
      </c>
      <c r="D15" s="112">
        <f>DIRECCIONALIDAD!J10/100</f>
        <v>5.6000000000000008E-2</v>
      </c>
      <c r="E15" s="111"/>
      <c r="F15" s="111" t="s">
        <v>78</v>
      </c>
      <c r="G15" s="112">
        <f>DIRECCIONALIDAD!J11/100</f>
        <v>0.92600000000000005</v>
      </c>
      <c r="H15" s="111"/>
      <c r="I15" s="111" t="s">
        <v>79</v>
      </c>
      <c r="J15" s="112">
        <f>DIRECCIONALIDAD!J12/100</f>
        <v>1.7999999999999999E-2</v>
      </c>
      <c r="K15" s="111"/>
      <c r="L15" s="111"/>
      <c r="M15" s="111"/>
      <c r="N15" s="111"/>
      <c r="O15" s="111"/>
      <c r="P15" s="111"/>
      <c r="Q15" s="111"/>
      <c r="R15" s="111"/>
      <c r="S15" s="113"/>
      <c r="T15" s="131"/>
      <c r="U15" s="107"/>
      <c r="V15" s="110"/>
      <c r="W15" s="111"/>
      <c r="X15" s="111" t="s">
        <v>77</v>
      </c>
      <c r="Y15" s="112">
        <f>DIRECCIONALIDAD!J13/100</f>
        <v>3.8768529076396809E-2</v>
      </c>
      <c r="Z15" s="111"/>
      <c r="AA15" s="111"/>
      <c r="AB15" s="111"/>
      <c r="AC15" s="111" t="s">
        <v>78</v>
      </c>
      <c r="AD15" s="112">
        <f>DIRECCIONALIDAD!J14/100</f>
        <v>0.93386545039908786</v>
      </c>
      <c r="AE15" s="111"/>
      <c r="AF15" s="111"/>
      <c r="AG15" s="111"/>
      <c r="AH15" s="111" t="s">
        <v>79</v>
      </c>
      <c r="AI15" s="112">
        <f>DIRECCIONALIDAD!J15/100</f>
        <v>2.7366020524515394E-2</v>
      </c>
      <c r="AJ15" s="111"/>
      <c r="AK15" s="111"/>
      <c r="AL15" s="111"/>
      <c r="AM15" s="113"/>
      <c r="AN15" s="107"/>
      <c r="AO15" s="110"/>
      <c r="AP15" s="111" t="s">
        <v>77</v>
      </c>
      <c r="AQ15" s="112">
        <f>DIRECCIONALIDAD!J16/100</f>
        <v>2.9411764705882349E-2</v>
      </c>
      <c r="AR15" s="111"/>
      <c r="AS15" s="111"/>
      <c r="AT15" s="111"/>
      <c r="AU15" s="111" t="s">
        <v>78</v>
      </c>
      <c r="AV15" s="112">
        <f>DIRECCIONALIDAD!J17/100</f>
        <v>0.9605042016806723</v>
      </c>
      <c r="AW15" s="111"/>
      <c r="AX15" s="111"/>
      <c r="AY15" s="111" t="s">
        <v>79</v>
      </c>
      <c r="AZ15" s="112">
        <f>DIRECCIONALIDAD!J18/100</f>
        <v>1.0084033613445377E-2</v>
      </c>
      <c r="BA15" s="112"/>
      <c r="BB15" s="112"/>
      <c r="BC15" s="112"/>
      <c r="BD15" s="112"/>
      <c r="BE15" s="112"/>
      <c r="BF15" s="133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</row>
    <row r="16" spans="1:123" ht="16.5" customHeight="1" x14ac:dyDescent="0.2">
      <c r="A16" s="51"/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94" t="s">
        <v>73</v>
      </c>
      <c r="AD16" s="194"/>
      <c r="AE16" s="115">
        <v>2</v>
      </c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</row>
    <row r="17" spans="1:119" ht="16.5" customHeight="1" x14ac:dyDescent="0.2">
      <c r="A17" s="59" t="s">
        <v>74</v>
      </c>
      <c r="B17" s="108" t="e">
        <f>#REF!</f>
        <v>#REF!</v>
      </c>
      <c r="C17" s="108" t="e">
        <f>#REF!</f>
        <v>#REF!</v>
      </c>
      <c r="D17" s="108" t="e">
        <f>#REF!</f>
        <v>#REF!</v>
      </c>
      <c r="E17" s="108" t="e">
        <f>#REF!</f>
        <v>#REF!</v>
      </c>
      <c r="F17" s="108" t="e">
        <f>#REF!</f>
        <v>#REF!</v>
      </c>
      <c r="G17" s="108" t="e">
        <f>#REF!</f>
        <v>#REF!</v>
      </c>
      <c r="H17" s="108" t="e">
        <f>#REF!</f>
        <v>#REF!</v>
      </c>
      <c r="I17" s="108" t="e">
        <f>#REF!</f>
        <v>#REF!</v>
      </c>
      <c r="J17" s="108" t="e">
        <f>#REF!</f>
        <v>#REF!</v>
      </c>
      <c r="K17" s="108" t="e">
        <f>#REF!</f>
        <v>#REF!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09"/>
      <c r="V17" s="108" t="e">
        <f>#REF!</f>
        <v>#REF!</v>
      </c>
      <c r="W17" s="108" t="e">
        <f>#REF!</f>
        <v>#REF!</v>
      </c>
      <c r="X17" s="108" t="e">
        <f>#REF!</f>
        <v>#REF!</v>
      </c>
      <c r="Y17" s="108" t="e">
        <f>#REF!</f>
        <v>#REF!</v>
      </c>
      <c r="Z17" s="108" t="e">
        <f>#REF!</f>
        <v>#REF!</v>
      </c>
      <c r="AA17" s="108" t="e">
        <f>#REF!</f>
        <v>#REF!</v>
      </c>
      <c r="AB17" s="108" t="e">
        <f>#REF!</f>
        <v>#REF!</v>
      </c>
      <c r="AC17" s="108" t="e">
        <f>#REF!</f>
        <v>#REF!</v>
      </c>
      <c r="AD17" s="108" t="e">
        <f>#REF!</f>
        <v>#REF!</v>
      </c>
      <c r="AE17" s="108" t="e">
        <f>#REF!</f>
        <v>#REF!</v>
      </c>
      <c r="AF17" s="108" t="e">
        <f>#REF!</f>
        <v>#REF!</v>
      </c>
      <c r="AG17" s="108" t="e">
        <f>#REF!</f>
        <v>#REF!</v>
      </c>
      <c r="AH17" s="108" t="e">
        <f>#REF!</f>
        <v>#REF!</v>
      </c>
      <c r="AI17" s="108" t="e">
        <f>#REF!</f>
        <v>#REF!</v>
      </c>
      <c r="AJ17" s="108" t="e">
        <f>#REF!</f>
        <v>#REF!</v>
      </c>
      <c r="AK17" s="108" t="e">
        <f>#REF!</f>
        <v>#REF!</v>
      </c>
      <c r="AL17" s="130"/>
      <c r="AM17" s="130"/>
      <c r="AN17" s="109"/>
      <c r="AO17" s="108" t="e">
        <f>#REF!</f>
        <v>#REF!</v>
      </c>
      <c r="AP17" s="108" t="e">
        <f>#REF!</f>
        <v>#REF!</v>
      </c>
      <c r="AQ17" s="108" t="e">
        <f>#REF!</f>
        <v>#REF!</v>
      </c>
      <c r="AR17" s="108" t="e">
        <f>#REF!</f>
        <v>#REF!</v>
      </c>
      <c r="AS17" s="108" t="e">
        <f>#REF!</f>
        <v>#REF!</v>
      </c>
      <c r="AT17" s="108" t="e">
        <f>#REF!</f>
        <v>#REF!</v>
      </c>
      <c r="AU17" s="108" t="e">
        <f>#REF!</f>
        <v>#REF!</v>
      </c>
      <c r="AV17" s="108" t="e">
        <f>#REF!</f>
        <v>#REF!</v>
      </c>
      <c r="AW17" s="108" t="e">
        <f>#REF!</f>
        <v>#REF!</v>
      </c>
      <c r="AX17" s="108" t="e">
        <f>#REF!</f>
        <v>#REF!</v>
      </c>
      <c r="AY17" s="108" t="e">
        <f>#REF!</f>
        <v>#REF!</v>
      </c>
      <c r="AZ17" s="108" t="e">
        <f>#REF!</f>
        <v>#REF!</v>
      </c>
      <c r="BA17" s="130"/>
      <c r="BB17" s="130"/>
      <c r="BC17" s="130"/>
      <c r="BD17" s="130"/>
      <c r="BE17" s="13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 t="e">
        <f t="shared" ref="BY17:CE17" si="22">E18</f>
        <v>#REF!</v>
      </c>
      <c r="BZ17" s="60" t="e">
        <f t="shared" si="22"/>
        <v>#REF!</v>
      </c>
      <c r="CA17" s="60" t="e">
        <f t="shared" si="22"/>
        <v>#REF!</v>
      </c>
      <c r="CB17" s="60" t="e">
        <f t="shared" si="22"/>
        <v>#REF!</v>
      </c>
      <c r="CC17" s="60" t="e">
        <f t="shared" si="22"/>
        <v>#REF!</v>
      </c>
      <c r="CD17" s="60" t="e">
        <f t="shared" si="22"/>
        <v>#REF!</v>
      </c>
      <c r="CE17" s="60" t="e">
        <f t="shared" si="22"/>
        <v>#REF!</v>
      </c>
      <c r="CF17" s="60"/>
      <c r="CG17" s="60"/>
      <c r="CH17" s="60"/>
      <c r="CI17" s="60"/>
      <c r="CJ17" s="60"/>
      <c r="CK17" s="60"/>
      <c r="CL17" s="60"/>
      <c r="CM17" s="60" t="e">
        <f t="shared" ref="CM17:CY17" si="23">Y18</f>
        <v>#REF!</v>
      </c>
      <c r="CN17" s="60" t="e">
        <f t="shared" si="23"/>
        <v>#REF!</v>
      </c>
      <c r="CO17" s="60" t="e">
        <f t="shared" si="23"/>
        <v>#REF!</v>
      </c>
      <c r="CP17" s="60" t="e">
        <f t="shared" si="23"/>
        <v>#REF!</v>
      </c>
      <c r="CQ17" s="60" t="e">
        <f t="shared" si="23"/>
        <v>#REF!</v>
      </c>
      <c r="CR17" s="60" t="e">
        <f t="shared" si="23"/>
        <v>#REF!</v>
      </c>
      <c r="CS17" s="60" t="e">
        <f t="shared" si="23"/>
        <v>#REF!</v>
      </c>
      <c r="CT17" s="60" t="e">
        <f t="shared" si="23"/>
        <v>#REF!</v>
      </c>
      <c r="CU17" s="60" t="e">
        <f t="shared" si="23"/>
        <v>#REF!</v>
      </c>
      <c r="CV17" s="60" t="e">
        <f t="shared" si="23"/>
        <v>#REF!</v>
      </c>
      <c r="CW17" s="60" t="e">
        <f t="shared" si="23"/>
        <v>#REF!</v>
      </c>
      <c r="CX17" s="60" t="e">
        <f t="shared" si="23"/>
        <v>#REF!</v>
      </c>
      <c r="CY17" s="60" t="e">
        <f t="shared" si="23"/>
        <v>#REF!</v>
      </c>
      <c r="CZ17" s="60"/>
      <c r="DA17" s="60"/>
      <c r="DB17" s="60"/>
      <c r="DC17" s="60"/>
      <c r="DD17" s="60"/>
      <c r="DE17" s="60"/>
      <c r="DF17" s="60"/>
      <c r="DG17" s="60" t="e">
        <f t="shared" ref="DG17:DO17" si="24">AR18</f>
        <v>#REF!</v>
      </c>
      <c r="DH17" s="60" t="e">
        <f t="shared" si="24"/>
        <v>#REF!</v>
      </c>
      <c r="DI17" s="60" t="e">
        <f t="shared" si="24"/>
        <v>#REF!</v>
      </c>
      <c r="DJ17" s="60" t="e">
        <f t="shared" si="24"/>
        <v>#REF!</v>
      </c>
      <c r="DK17" s="60" t="e">
        <f t="shared" si="24"/>
        <v>#REF!</v>
      </c>
      <c r="DL17" s="60" t="e">
        <f t="shared" si="24"/>
        <v>#REF!</v>
      </c>
      <c r="DM17" s="60" t="e">
        <f t="shared" si="24"/>
        <v>#REF!</v>
      </c>
      <c r="DN17" s="60" t="e">
        <f t="shared" si="24"/>
        <v>#REF!</v>
      </c>
      <c r="DO17" s="60" t="e">
        <f t="shared" si="24"/>
        <v>#REF!</v>
      </c>
    </row>
    <row r="18" spans="1:119" ht="16.5" customHeight="1" x14ac:dyDescent="0.2">
      <c r="A18" s="59" t="s">
        <v>75</v>
      </c>
      <c r="B18" s="108"/>
      <c r="C18" s="108"/>
      <c r="D18" s="108"/>
      <c r="E18" s="108" t="e">
        <f>B17+C17+D17+E17</f>
        <v>#REF!</v>
      </c>
      <c r="F18" s="108" t="e">
        <f t="shared" ref="F18:K18" si="25">C17+D17+E17+F17</f>
        <v>#REF!</v>
      </c>
      <c r="G18" s="108" t="e">
        <f t="shared" si="25"/>
        <v>#REF!</v>
      </c>
      <c r="H18" s="108" t="e">
        <f t="shared" si="25"/>
        <v>#REF!</v>
      </c>
      <c r="I18" s="108" t="e">
        <f t="shared" si="25"/>
        <v>#REF!</v>
      </c>
      <c r="J18" s="108" t="e">
        <f t="shared" si="25"/>
        <v>#REF!</v>
      </c>
      <c r="K18" s="108" t="e">
        <f t="shared" si="25"/>
        <v>#REF!</v>
      </c>
      <c r="L18" s="130"/>
      <c r="M18" s="130"/>
      <c r="N18" s="130"/>
      <c r="O18" s="130"/>
      <c r="P18" s="130"/>
      <c r="Q18" s="130"/>
      <c r="R18" s="130"/>
      <c r="S18" s="130"/>
      <c r="T18" s="130"/>
      <c r="U18" s="109"/>
      <c r="V18" s="108"/>
      <c r="W18" s="108"/>
      <c r="X18" s="108"/>
      <c r="Y18" s="108" t="e">
        <f>V17+W17+X17+Y17</f>
        <v>#REF!</v>
      </c>
      <c r="Z18" s="108" t="e">
        <f t="shared" ref="Z18:AK18" si="26">W17+X17+Y17+Z17</f>
        <v>#REF!</v>
      </c>
      <c r="AA18" s="108" t="e">
        <f t="shared" si="26"/>
        <v>#REF!</v>
      </c>
      <c r="AB18" s="108" t="e">
        <f t="shared" si="26"/>
        <v>#REF!</v>
      </c>
      <c r="AC18" s="108" t="e">
        <f t="shared" si="26"/>
        <v>#REF!</v>
      </c>
      <c r="AD18" s="108" t="e">
        <f t="shared" si="26"/>
        <v>#REF!</v>
      </c>
      <c r="AE18" s="108" t="e">
        <f t="shared" si="26"/>
        <v>#REF!</v>
      </c>
      <c r="AF18" s="108" t="e">
        <f t="shared" si="26"/>
        <v>#REF!</v>
      </c>
      <c r="AG18" s="108" t="e">
        <f t="shared" si="26"/>
        <v>#REF!</v>
      </c>
      <c r="AH18" s="108" t="e">
        <f t="shared" si="26"/>
        <v>#REF!</v>
      </c>
      <c r="AI18" s="108" t="e">
        <f t="shared" si="26"/>
        <v>#REF!</v>
      </c>
      <c r="AJ18" s="108" t="e">
        <f t="shared" si="26"/>
        <v>#REF!</v>
      </c>
      <c r="AK18" s="108" t="e">
        <f t="shared" si="26"/>
        <v>#REF!</v>
      </c>
      <c r="AL18" s="130"/>
      <c r="AM18" s="130"/>
      <c r="AN18" s="109"/>
      <c r="AO18" s="108"/>
      <c r="AP18" s="108"/>
      <c r="AQ18" s="108"/>
      <c r="AR18" s="108" t="e">
        <f>AO17+AP17+AQ17+AR17</f>
        <v>#REF!</v>
      </c>
      <c r="AS18" s="108" t="e">
        <f t="shared" ref="AS18:AZ18" si="27">AP17+AQ17+AR17+AS17</f>
        <v>#REF!</v>
      </c>
      <c r="AT18" s="108" t="e">
        <f t="shared" si="27"/>
        <v>#REF!</v>
      </c>
      <c r="AU18" s="108" t="e">
        <f t="shared" si="27"/>
        <v>#REF!</v>
      </c>
      <c r="AV18" s="108" t="e">
        <f t="shared" si="27"/>
        <v>#REF!</v>
      </c>
      <c r="AW18" s="108" t="e">
        <f t="shared" si="27"/>
        <v>#REF!</v>
      </c>
      <c r="AX18" s="108" t="e">
        <f t="shared" si="27"/>
        <v>#REF!</v>
      </c>
      <c r="AY18" s="108" t="e">
        <f t="shared" si="27"/>
        <v>#REF!</v>
      </c>
      <c r="AZ18" s="108" t="e">
        <f t="shared" si="27"/>
        <v>#REF!</v>
      </c>
      <c r="BA18" s="130"/>
      <c r="BB18" s="130"/>
      <c r="BC18" s="130"/>
      <c r="BD18" s="130"/>
      <c r="BE18" s="13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 t="e">
        <f t="shared" ref="BY18:CE18" si="28">E26</f>
        <v>#REF!</v>
      </c>
      <c r="BZ18" s="60" t="e">
        <f t="shared" si="28"/>
        <v>#REF!</v>
      </c>
      <c r="CA18" s="60" t="e">
        <f t="shared" si="28"/>
        <v>#REF!</v>
      </c>
      <c r="CB18" s="60" t="e">
        <f t="shared" si="28"/>
        <v>#REF!</v>
      </c>
      <c r="CC18" s="60" t="e">
        <f t="shared" si="28"/>
        <v>#REF!</v>
      </c>
      <c r="CD18" s="60" t="e">
        <f t="shared" si="28"/>
        <v>#REF!</v>
      </c>
      <c r="CE18" s="60" t="e">
        <f t="shared" si="28"/>
        <v>#REF!</v>
      </c>
      <c r="CF18" s="60"/>
      <c r="CG18" s="60"/>
      <c r="CH18" s="60"/>
      <c r="CI18" s="60"/>
      <c r="CJ18" s="60"/>
      <c r="CK18" s="60"/>
      <c r="CL18" s="60"/>
      <c r="CM18" s="60" t="e">
        <f t="shared" ref="CM18:CY18" si="29">Y26</f>
        <v>#REF!</v>
      </c>
      <c r="CN18" s="60" t="e">
        <f t="shared" si="29"/>
        <v>#REF!</v>
      </c>
      <c r="CO18" s="60" t="e">
        <f t="shared" si="29"/>
        <v>#REF!</v>
      </c>
      <c r="CP18" s="60" t="e">
        <f t="shared" si="29"/>
        <v>#REF!</v>
      </c>
      <c r="CQ18" s="60" t="e">
        <f t="shared" si="29"/>
        <v>#REF!</v>
      </c>
      <c r="CR18" s="60" t="e">
        <f t="shared" si="29"/>
        <v>#REF!</v>
      </c>
      <c r="CS18" s="60" t="e">
        <f t="shared" si="29"/>
        <v>#REF!</v>
      </c>
      <c r="CT18" s="60" t="e">
        <f t="shared" si="29"/>
        <v>#REF!</v>
      </c>
      <c r="CU18" s="60" t="e">
        <f t="shared" si="29"/>
        <v>#REF!</v>
      </c>
      <c r="CV18" s="60" t="e">
        <f t="shared" si="29"/>
        <v>#REF!</v>
      </c>
      <c r="CW18" s="60" t="e">
        <f t="shared" si="29"/>
        <v>#REF!</v>
      </c>
      <c r="CX18" s="60" t="e">
        <f t="shared" si="29"/>
        <v>#REF!</v>
      </c>
      <c r="CY18" s="60" t="e">
        <f t="shared" si="29"/>
        <v>#REF!</v>
      </c>
      <c r="CZ18" s="60"/>
      <c r="DA18" s="60"/>
      <c r="DB18" s="60"/>
      <c r="DC18" s="60"/>
      <c r="DD18" s="60"/>
      <c r="DE18" s="60"/>
      <c r="DF18" s="60"/>
      <c r="DG18" s="60" t="e">
        <f t="shared" ref="DG18:DO18" si="30">AR26</f>
        <v>#REF!</v>
      </c>
      <c r="DH18" s="60" t="e">
        <f t="shared" si="30"/>
        <v>#REF!</v>
      </c>
      <c r="DI18" s="60" t="e">
        <f t="shared" si="30"/>
        <v>#REF!</v>
      </c>
      <c r="DJ18" s="60" t="e">
        <f t="shared" si="30"/>
        <v>#REF!</v>
      </c>
      <c r="DK18" s="60" t="e">
        <f t="shared" si="30"/>
        <v>#REF!</v>
      </c>
      <c r="DL18" s="60" t="e">
        <f t="shared" si="30"/>
        <v>#REF!</v>
      </c>
      <c r="DM18" s="60" t="e">
        <f t="shared" si="30"/>
        <v>#REF!</v>
      </c>
      <c r="DN18" s="60" t="e">
        <f t="shared" si="30"/>
        <v>#REF!</v>
      </c>
      <c r="DO18" s="60" t="e">
        <f t="shared" si="30"/>
        <v>#REF!</v>
      </c>
    </row>
    <row r="19" spans="1:119" ht="16.5" customHeight="1" x14ac:dyDescent="0.2">
      <c r="A19" s="56" t="s">
        <v>76</v>
      </c>
      <c r="B19" s="110"/>
      <c r="C19" s="111" t="s">
        <v>77</v>
      </c>
      <c r="D19" s="112">
        <f>DIRECCIONALIDAD!J19/100</f>
        <v>7.5805432722678458E-3</v>
      </c>
      <c r="E19" s="111"/>
      <c r="F19" s="111" t="s">
        <v>78</v>
      </c>
      <c r="G19" s="112">
        <f>DIRECCIONALIDAD!J20/100</f>
        <v>0.74731522425773844</v>
      </c>
      <c r="H19" s="111"/>
      <c r="I19" s="111" t="s">
        <v>79</v>
      </c>
      <c r="J19" s="112">
        <f>DIRECCIONALIDAD!J21/100</f>
        <v>0.24510423246999369</v>
      </c>
      <c r="K19" s="113"/>
      <c r="L19" s="131"/>
      <c r="M19" s="131"/>
      <c r="N19" s="131"/>
      <c r="O19" s="131"/>
      <c r="P19" s="131"/>
      <c r="Q19" s="131"/>
      <c r="R19" s="131"/>
      <c r="S19" s="131"/>
      <c r="T19" s="131"/>
      <c r="U19" s="107"/>
      <c r="V19" s="110"/>
      <c r="W19" s="111"/>
      <c r="X19" s="111" t="s">
        <v>77</v>
      </c>
      <c r="Y19" s="112">
        <f>DIRECCIONALIDAD!J22/100</f>
        <v>2.491506228765572E-2</v>
      </c>
      <c r="Z19" s="111"/>
      <c r="AA19" s="111"/>
      <c r="AB19" s="111"/>
      <c r="AC19" s="111" t="s">
        <v>78</v>
      </c>
      <c r="AD19" s="112">
        <f>DIRECCIONALIDAD!J23/100</f>
        <v>0.75481313703284258</v>
      </c>
      <c r="AE19" s="111"/>
      <c r="AF19" s="111"/>
      <c r="AG19" s="111"/>
      <c r="AH19" s="111" t="s">
        <v>79</v>
      </c>
      <c r="AI19" s="112">
        <f>DIRECCIONALIDAD!J24/100</f>
        <v>0.22027180067950169</v>
      </c>
      <c r="AJ19" s="111"/>
      <c r="AK19" s="113"/>
      <c r="AL19" s="131"/>
      <c r="AM19" s="131"/>
      <c r="AN19" s="107"/>
      <c r="AO19" s="110"/>
      <c r="AP19" s="111" t="s">
        <v>77</v>
      </c>
      <c r="AQ19" s="112">
        <f>DIRECCIONALIDAD!J25/100</f>
        <v>3.713355048859935E-2</v>
      </c>
      <c r="AR19" s="111"/>
      <c r="AS19" s="111"/>
      <c r="AT19" s="111"/>
      <c r="AU19" s="111" t="s">
        <v>78</v>
      </c>
      <c r="AV19" s="112">
        <f>DIRECCIONALIDAD!J26/100</f>
        <v>0.74267100977198697</v>
      </c>
      <c r="AW19" s="111"/>
      <c r="AX19" s="111"/>
      <c r="AY19" s="111" t="s">
        <v>79</v>
      </c>
      <c r="AZ19" s="114">
        <f>DIRECCIONALIDAD!J27/100</f>
        <v>0.22019543973941366</v>
      </c>
      <c r="BA19" s="132"/>
      <c r="BB19" s="132"/>
      <c r="BC19" s="132"/>
      <c r="BD19" s="132"/>
      <c r="BE19" s="132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 t="e">
        <f t="shared" ref="BY19:CE19" si="31">E22</f>
        <v>#REF!</v>
      </c>
      <c r="BZ19" s="51" t="e">
        <f t="shared" si="31"/>
        <v>#REF!</v>
      </c>
      <c r="CA19" s="51" t="e">
        <f t="shared" si="31"/>
        <v>#REF!</v>
      </c>
      <c r="CB19" s="51" t="e">
        <f t="shared" si="31"/>
        <v>#REF!</v>
      </c>
      <c r="CC19" s="51" t="e">
        <f t="shared" si="31"/>
        <v>#REF!</v>
      </c>
      <c r="CD19" s="51" t="e">
        <f t="shared" si="31"/>
        <v>#REF!</v>
      </c>
      <c r="CE19" s="51" t="e">
        <f t="shared" si="31"/>
        <v>#REF!</v>
      </c>
      <c r="CF19" s="51"/>
      <c r="CG19" s="51"/>
      <c r="CH19" s="51"/>
      <c r="CI19" s="51"/>
      <c r="CJ19" s="51"/>
      <c r="CK19" s="51"/>
      <c r="CL19" s="51"/>
      <c r="CM19" s="51" t="e">
        <f t="shared" ref="CM19:CY19" si="32">Y22</f>
        <v>#REF!</v>
      </c>
      <c r="CN19" s="51" t="e">
        <f t="shared" si="32"/>
        <v>#REF!</v>
      </c>
      <c r="CO19" s="51" t="e">
        <f t="shared" si="32"/>
        <v>#REF!</v>
      </c>
      <c r="CP19" s="51" t="e">
        <f t="shared" si="32"/>
        <v>#REF!</v>
      </c>
      <c r="CQ19" s="51" t="e">
        <f t="shared" si="32"/>
        <v>#REF!</v>
      </c>
      <c r="CR19" s="51" t="e">
        <f t="shared" si="32"/>
        <v>#REF!</v>
      </c>
      <c r="CS19" s="51" t="e">
        <f t="shared" si="32"/>
        <v>#REF!</v>
      </c>
      <c r="CT19" s="51" t="e">
        <f t="shared" si="32"/>
        <v>#REF!</v>
      </c>
      <c r="CU19" s="51" t="e">
        <f t="shared" si="32"/>
        <v>#REF!</v>
      </c>
      <c r="CV19" s="51" t="e">
        <f t="shared" si="32"/>
        <v>#REF!</v>
      </c>
      <c r="CW19" s="51" t="e">
        <f t="shared" si="32"/>
        <v>#REF!</v>
      </c>
      <c r="CX19" s="51" t="e">
        <f t="shared" si="32"/>
        <v>#REF!</v>
      </c>
      <c r="CY19" s="51" t="e">
        <f t="shared" si="32"/>
        <v>#REF!</v>
      </c>
      <c r="CZ19" s="51"/>
      <c r="DA19" s="51"/>
      <c r="DB19" s="51"/>
      <c r="DC19" s="51"/>
      <c r="DD19" s="51"/>
      <c r="DE19" s="51"/>
      <c r="DF19" s="51"/>
      <c r="DG19" s="51" t="e">
        <f t="shared" ref="DG19:DO19" si="33">AR22</f>
        <v>#REF!</v>
      </c>
      <c r="DH19" s="51" t="e">
        <f t="shared" si="33"/>
        <v>#REF!</v>
      </c>
      <c r="DI19" s="51" t="e">
        <f t="shared" si="33"/>
        <v>#REF!</v>
      </c>
      <c r="DJ19" s="51" t="e">
        <f t="shared" si="33"/>
        <v>#REF!</v>
      </c>
      <c r="DK19" s="51" t="e">
        <f t="shared" si="33"/>
        <v>#REF!</v>
      </c>
      <c r="DL19" s="51" t="e">
        <f t="shared" si="33"/>
        <v>#REF!</v>
      </c>
      <c r="DM19" s="51" t="e">
        <f t="shared" si="33"/>
        <v>#REF!</v>
      </c>
      <c r="DN19" s="51" t="e">
        <f t="shared" si="33"/>
        <v>#REF!</v>
      </c>
      <c r="DO19" s="51" t="e">
        <f t="shared" si="33"/>
        <v>#REF!</v>
      </c>
    </row>
    <row r="20" spans="1:119" ht="16.5" customHeight="1" x14ac:dyDescent="0.2">
      <c r="A20" s="51"/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94" t="s">
        <v>73</v>
      </c>
      <c r="AD20" s="194"/>
      <c r="AE20" s="115">
        <v>3</v>
      </c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 t="e">
        <f t="shared" ref="BY20:CE20" si="34">E30</f>
        <v>#REF!</v>
      </c>
      <c r="BZ20" s="51" t="e">
        <f t="shared" si="34"/>
        <v>#REF!</v>
      </c>
      <c r="CA20" s="51" t="e">
        <f t="shared" si="34"/>
        <v>#REF!</v>
      </c>
      <c r="CB20" s="51" t="e">
        <f t="shared" si="34"/>
        <v>#REF!</v>
      </c>
      <c r="CC20" s="51" t="e">
        <f t="shared" si="34"/>
        <v>#REF!</v>
      </c>
      <c r="CD20" s="51" t="e">
        <f t="shared" si="34"/>
        <v>#REF!</v>
      </c>
      <c r="CE20" s="51" t="e">
        <f t="shared" si="34"/>
        <v>#REF!</v>
      </c>
      <c r="CF20" s="51"/>
      <c r="CG20" s="51"/>
      <c r="CH20" s="51"/>
      <c r="CI20" s="51"/>
      <c r="CJ20" s="51"/>
      <c r="CK20" s="51"/>
      <c r="CL20" s="51"/>
      <c r="CM20" s="51" t="e">
        <f t="shared" ref="CM20:CY20" si="35">Y30</f>
        <v>#REF!</v>
      </c>
      <c r="CN20" s="51" t="e">
        <f t="shared" si="35"/>
        <v>#REF!</v>
      </c>
      <c r="CO20" s="51" t="e">
        <f t="shared" si="35"/>
        <v>#REF!</v>
      </c>
      <c r="CP20" s="51" t="e">
        <f t="shared" si="35"/>
        <v>#REF!</v>
      </c>
      <c r="CQ20" s="51" t="e">
        <f t="shared" si="35"/>
        <v>#REF!</v>
      </c>
      <c r="CR20" s="51" t="e">
        <f t="shared" si="35"/>
        <v>#REF!</v>
      </c>
      <c r="CS20" s="51" t="e">
        <f t="shared" si="35"/>
        <v>#REF!</v>
      </c>
      <c r="CT20" s="51" t="e">
        <f t="shared" si="35"/>
        <v>#REF!</v>
      </c>
      <c r="CU20" s="51" t="e">
        <f t="shared" si="35"/>
        <v>#REF!</v>
      </c>
      <c r="CV20" s="51" t="e">
        <f t="shared" si="35"/>
        <v>#REF!</v>
      </c>
      <c r="CW20" s="51" t="e">
        <f t="shared" si="35"/>
        <v>#REF!</v>
      </c>
      <c r="CX20" s="51" t="e">
        <f t="shared" si="35"/>
        <v>#REF!</v>
      </c>
      <c r="CY20" s="51" t="e">
        <f t="shared" si="35"/>
        <v>#REF!</v>
      </c>
      <c r="CZ20" s="51"/>
      <c r="DA20" s="51"/>
      <c r="DB20" s="51"/>
      <c r="DC20" s="51"/>
      <c r="DD20" s="51"/>
      <c r="DE20" s="51"/>
      <c r="DF20" s="51"/>
      <c r="DG20" s="51" t="e">
        <f t="shared" ref="DG20:DO20" si="36">AR30</f>
        <v>#REF!</v>
      </c>
      <c r="DH20" s="51" t="e">
        <f t="shared" si="36"/>
        <v>#REF!</v>
      </c>
      <c r="DI20" s="51" t="e">
        <f t="shared" si="36"/>
        <v>#REF!</v>
      </c>
      <c r="DJ20" s="51" t="e">
        <f t="shared" si="36"/>
        <v>#REF!</v>
      </c>
      <c r="DK20" s="51" t="e">
        <f t="shared" si="36"/>
        <v>#REF!</v>
      </c>
      <c r="DL20" s="51" t="e">
        <f t="shared" si="36"/>
        <v>#REF!</v>
      </c>
      <c r="DM20" s="51" t="e">
        <f t="shared" si="36"/>
        <v>#REF!</v>
      </c>
      <c r="DN20" s="51" t="e">
        <f t="shared" si="36"/>
        <v>#REF!</v>
      </c>
      <c r="DO20" s="51" t="e">
        <f t="shared" si="36"/>
        <v>#REF!</v>
      </c>
    </row>
    <row r="21" spans="1:119" ht="16.5" customHeight="1" x14ac:dyDescent="0.2">
      <c r="A21" s="59" t="s">
        <v>74</v>
      </c>
      <c r="B21" s="108" t="e">
        <f>#REF!</f>
        <v>#REF!</v>
      </c>
      <c r="C21" s="108" t="e">
        <f>#REF!</f>
        <v>#REF!</v>
      </c>
      <c r="D21" s="108" t="e">
        <f>#REF!</f>
        <v>#REF!</v>
      </c>
      <c r="E21" s="108" t="e">
        <f>#REF!</f>
        <v>#REF!</v>
      </c>
      <c r="F21" s="108" t="e">
        <f>#REF!</f>
        <v>#REF!</v>
      </c>
      <c r="G21" s="108" t="e">
        <f>#REF!</f>
        <v>#REF!</v>
      </c>
      <c r="H21" s="108" t="e">
        <f>#REF!</f>
        <v>#REF!</v>
      </c>
      <c r="I21" s="108" t="e">
        <f>#REF!</f>
        <v>#REF!</v>
      </c>
      <c r="J21" s="108" t="e">
        <f>#REF!</f>
        <v>#REF!</v>
      </c>
      <c r="K21" s="108" t="e">
        <f>#REF!</f>
        <v>#REF!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09"/>
      <c r="V21" s="108" t="e">
        <f>#REF!</f>
        <v>#REF!</v>
      </c>
      <c r="W21" s="108" t="e">
        <f>#REF!</f>
        <v>#REF!</v>
      </c>
      <c r="X21" s="108" t="e">
        <f>#REF!</f>
        <v>#REF!</v>
      </c>
      <c r="Y21" s="108" t="e">
        <f>#REF!</f>
        <v>#REF!</v>
      </c>
      <c r="Z21" s="108" t="e">
        <f>#REF!</f>
        <v>#REF!</v>
      </c>
      <c r="AA21" s="108" t="e">
        <f>#REF!</f>
        <v>#REF!</v>
      </c>
      <c r="AB21" s="108" t="e">
        <f>#REF!</f>
        <v>#REF!</v>
      </c>
      <c r="AC21" s="108" t="e">
        <f>#REF!</f>
        <v>#REF!</v>
      </c>
      <c r="AD21" s="108" t="e">
        <f>#REF!</f>
        <v>#REF!</v>
      </c>
      <c r="AE21" s="108" t="e">
        <f>#REF!</f>
        <v>#REF!</v>
      </c>
      <c r="AF21" s="108" t="e">
        <f>#REF!</f>
        <v>#REF!</v>
      </c>
      <c r="AG21" s="108" t="e">
        <f>#REF!</f>
        <v>#REF!</v>
      </c>
      <c r="AH21" s="108" t="e">
        <f>#REF!</f>
        <v>#REF!</v>
      </c>
      <c r="AI21" s="108" t="e">
        <f>#REF!</f>
        <v>#REF!</v>
      </c>
      <c r="AJ21" s="108" t="e">
        <f>#REF!</f>
        <v>#REF!</v>
      </c>
      <c r="AK21" s="108" t="e">
        <f>#REF!</f>
        <v>#REF!</v>
      </c>
      <c r="AL21" s="130"/>
      <c r="AM21" s="130"/>
      <c r="AN21" s="109"/>
      <c r="AO21" s="108" t="e">
        <f>#REF!</f>
        <v>#REF!</v>
      </c>
      <c r="AP21" s="108" t="e">
        <f>#REF!</f>
        <v>#REF!</v>
      </c>
      <c r="AQ21" s="108" t="e">
        <f>#REF!</f>
        <v>#REF!</v>
      </c>
      <c r="AR21" s="108" t="e">
        <f>#REF!</f>
        <v>#REF!</v>
      </c>
      <c r="AS21" s="108" t="e">
        <f>#REF!</f>
        <v>#REF!</v>
      </c>
      <c r="AT21" s="108" t="e">
        <f>#REF!</f>
        <v>#REF!</v>
      </c>
      <c r="AU21" s="108" t="e">
        <f>#REF!</f>
        <v>#REF!</v>
      </c>
      <c r="AV21" s="108" t="e">
        <f>#REF!</f>
        <v>#REF!</v>
      </c>
      <c r="AW21" s="108" t="e">
        <f>#REF!</f>
        <v>#REF!</v>
      </c>
      <c r="AX21" s="108" t="e">
        <f>#REF!</f>
        <v>#REF!</v>
      </c>
      <c r="AY21" s="108" t="e">
        <f>#REF!</f>
        <v>#REF!</v>
      </c>
      <c r="AZ21" s="108" t="e">
        <f>#REF!</f>
        <v>#REF!</v>
      </c>
      <c r="BA21" s="130"/>
      <c r="BB21" s="130"/>
      <c r="BC21" s="130"/>
      <c r="BD21" s="130"/>
      <c r="BE21" s="13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</row>
    <row r="22" spans="1:119" ht="16.5" customHeight="1" x14ac:dyDescent="0.2">
      <c r="A22" s="59" t="s">
        <v>75</v>
      </c>
      <c r="B22" s="108"/>
      <c r="C22" s="108"/>
      <c r="D22" s="108"/>
      <c r="E22" s="108" t="e">
        <f>B21+C21+D21+E21</f>
        <v>#REF!</v>
      </c>
      <c r="F22" s="108" t="e">
        <f t="shared" ref="F22:K22" si="37">C21+D21+E21+F21</f>
        <v>#REF!</v>
      </c>
      <c r="G22" s="108" t="e">
        <f t="shared" si="37"/>
        <v>#REF!</v>
      </c>
      <c r="H22" s="108" t="e">
        <f t="shared" si="37"/>
        <v>#REF!</v>
      </c>
      <c r="I22" s="108" t="e">
        <f t="shared" si="37"/>
        <v>#REF!</v>
      </c>
      <c r="J22" s="108" t="e">
        <f t="shared" si="37"/>
        <v>#REF!</v>
      </c>
      <c r="K22" s="108" t="e">
        <f t="shared" si="37"/>
        <v>#REF!</v>
      </c>
      <c r="L22" s="130"/>
      <c r="M22" s="130"/>
      <c r="N22" s="130"/>
      <c r="O22" s="130"/>
      <c r="P22" s="130"/>
      <c r="Q22" s="130"/>
      <c r="R22" s="130"/>
      <c r="S22" s="130"/>
      <c r="T22" s="130"/>
      <c r="U22" s="109"/>
      <c r="V22" s="108"/>
      <c r="W22" s="108"/>
      <c r="X22" s="108"/>
      <c r="Y22" s="108" t="e">
        <f>V21+W21+X21+Y21</f>
        <v>#REF!</v>
      </c>
      <c r="Z22" s="108" t="e">
        <f t="shared" ref="Z22:AK22" si="38">W21+X21+Y21+Z21</f>
        <v>#REF!</v>
      </c>
      <c r="AA22" s="108" t="e">
        <f t="shared" si="38"/>
        <v>#REF!</v>
      </c>
      <c r="AB22" s="108" t="e">
        <f t="shared" si="38"/>
        <v>#REF!</v>
      </c>
      <c r="AC22" s="108" t="e">
        <f t="shared" si="38"/>
        <v>#REF!</v>
      </c>
      <c r="AD22" s="108" t="e">
        <f t="shared" si="38"/>
        <v>#REF!</v>
      </c>
      <c r="AE22" s="108" t="e">
        <f t="shared" si="38"/>
        <v>#REF!</v>
      </c>
      <c r="AF22" s="108" t="e">
        <f t="shared" si="38"/>
        <v>#REF!</v>
      </c>
      <c r="AG22" s="108" t="e">
        <f t="shared" si="38"/>
        <v>#REF!</v>
      </c>
      <c r="AH22" s="108" t="e">
        <f t="shared" si="38"/>
        <v>#REF!</v>
      </c>
      <c r="AI22" s="108" t="e">
        <f t="shared" si="38"/>
        <v>#REF!</v>
      </c>
      <c r="AJ22" s="108" t="e">
        <f t="shared" si="38"/>
        <v>#REF!</v>
      </c>
      <c r="AK22" s="108" t="e">
        <f t="shared" si="38"/>
        <v>#REF!</v>
      </c>
      <c r="AL22" s="130"/>
      <c r="AM22" s="130"/>
      <c r="AN22" s="109"/>
      <c r="AO22" s="108"/>
      <c r="AP22" s="108"/>
      <c r="AQ22" s="108"/>
      <c r="AR22" s="108" t="e">
        <f>AO21+AP21+AQ21+AR21</f>
        <v>#REF!</v>
      </c>
      <c r="AS22" s="108" t="e">
        <f t="shared" ref="AS22:AZ22" si="39">AP21+AQ21+AR21+AS21</f>
        <v>#REF!</v>
      </c>
      <c r="AT22" s="108" t="e">
        <f t="shared" si="39"/>
        <v>#REF!</v>
      </c>
      <c r="AU22" s="108" t="e">
        <f t="shared" si="39"/>
        <v>#REF!</v>
      </c>
      <c r="AV22" s="108" t="e">
        <f t="shared" si="39"/>
        <v>#REF!</v>
      </c>
      <c r="AW22" s="108" t="e">
        <f t="shared" si="39"/>
        <v>#REF!</v>
      </c>
      <c r="AX22" s="108" t="e">
        <f t="shared" si="39"/>
        <v>#REF!</v>
      </c>
      <c r="AY22" s="108" t="e">
        <f t="shared" si="39"/>
        <v>#REF!</v>
      </c>
      <c r="AZ22" s="108" t="e">
        <f t="shared" si="39"/>
        <v>#REF!</v>
      </c>
      <c r="BA22" s="130"/>
      <c r="BB22" s="130"/>
      <c r="BC22" s="130"/>
      <c r="BD22" s="130"/>
      <c r="BE22" s="13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</row>
    <row r="23" spans="1:119" ht="16.5" customHeight="1" x14ac:dyDescent="0.2">
      <c r="A23" s="56" t="s">
        <v>76</v>
      </c>
      <c r="B23" s="110"/>
      <c r="C23" s="111" t="s">
        <v>77</v>
      </c>
      <c r="D23" s="112">
        <f>DIRECCIONALIDAD!J28/100</f>
        <v>0</v>
      </c>
      <c r="E23" s="111"/>
      <c r="F23" s="111" t="s">
        <v>78</v>
      </c>
      <c r="G23" s="112">
        <f>DIRECCIONALIDAD!J29/100</f>
        <v>0</v>
      </c>
      <c r="H23" s="111"/>
      <c r="I23" s="111" t="s">
        <v>79</v>
      </c>
      <c r="J23" s="112">
        <f>DIRECCIONALIDAD!J30/100</f>
        <v>0</v>
      </c>
      <c r="K23" s="113"/>
      <c r="L23" s="131"/>
      <c r="M23" s="131"/>
      <c r="N23" s="131"/>
      <c r="O23" s="131"/>
      <c r="P23" s="131"/>
      <c r="Q23" s="131"/>
      <c r="R23" s="131"/>
      <c r="S23" s="131"/>
      <c r="T23" s="131"/>
      <c r="U23" s="107"/>
      <c r="V23" s="110"/>
      <c r="W23" s="111"/>
      <c r="X23" s="111" t="s">
        <v>77</v>
      </c>
      <c r="Y23" s="112">
        <f>DIRECCIONALIDAD!J31/100</f>
        <v>0</v>
      </c>
      <c r="Z23" s="111"/>
      <c r="AA23" s="111"/>
      <c r="AB23" s="111"/>
      <c r="AC23" s="111" t="s">
        <v>78</v>
      </c>
      <c r="AD23" s="112">
        <f>DIRECCIONALIDAD!J32/100</f>
        <v>0</v>
      </c>
      <c r="AE23" s="111"/>
      <c r="AF23" s="111"/>
      <c r="AG23" s="111"/>
      <c r="AH23" s="111" t="s">
        <v>79</v>
      </c>
      <c r="AI23" s="112">
        <f>DIRECCIONALIDAD!J33/100</f>
        <v>0</v>
      </c>
      <c r="AJ23" s="111"/>
      <c r="AK23" s="111"/>
      <c r="AL23" s="131"/>
      <c r="AM23" s="131"/>
      <c r="AN23" s="117"/>
      <c r="AO23" s="110"/>
      <c r="AP23" s="111" t="s">
        <v>77</v>
      </c>
      <c r="AQ23" s="112">
        <f>DIRECCIONALIDAD!J34/100</f>
        <v>0</v>
      </c>
      <c r="AR23" s="111"/>
      <c r="AS23" s="111"/>
      <c r="AT23" s="111"/>
      <c r="AU23" s="111" t="s">
        <v>78</v>
      </c>
      <c r="AV23" s="112">
        <f>DIRECCIONALIDAD!J35/100</f>
        <v>0</v>
      </c>
      <c r="AW23" s="111"/>
      <c r="AX23" s="111"/>
      <c r="AY23" s="111" t="s">
        <v>79</v>
      </c>
      <c r="AZ23" s="114">
        <f>DIRECCIONALIDAD!J36/100</f>
        <v>0</v>
      </c>
      <c r="BA23" s="132"/>
      <c r="BB23" s="132"/>
      <c r="BC23" s="132"/>
      <c r="BD23" s="132"/>
      <c r="BE23" s="132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</row>
    <row r="24" spans="1:119" ht="16.5" customHeight="1" x14ac:dyDescent="0.2">
      <c r="A24" s="51"/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94" t="s">
        <v>73</v>
      </c>
      <c r="AD24" s="194"/>
      <c r="AE24" s="115">
        <v>4</v>
      </c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</row>
    <row r="25" spans="1:119" ht="16.5" customHeight="1" x14ac:dyDescent="0.2">
      <c r="A25" s="59" t="s">
        <v>74</v>
      </c>
      <c r="B25" s="108" t="e">
        <f>#REF!</f>
        <v>#REF!</v>
      </c>
      <c r="C25" s="108" t="e">
        <f>#REF!</f>
        <v>#REF!</v>
      </c>
      <c r="D25" s="108" t="e">
        <f>#REF!</f>
        <v>#REF!</v>
      </c>
      <c r="E25" s="108" t="e">
        <f>#REF!</f>
        <v>#REF!</v>
      </c>
      <c r="F25" s="108" t="e">
        <f>#REF!</f>
        <v>#REF!</v>
      </c>
      <c r="G25" s="108" t="e">
        <f>#REF!</f>
        <v>#REF!</v>
      </c>
      <c r="H25" s="108" t="e">
        <f>#REF!</f>
        <v>#REF!</v>
      </c>
      <c r="I25" s="108" t="e">
        <f>#REF!</f>
        <v>#REF!</v>
      </c>
      <c r="J25" s="108" t="e">
        <f>#REF!</f>
        <v>#REF!</v>
      </c>
      <c r="K25" s="108" t="e">
        <f>#REF!</f>
        <v>#REF!</v>
      </c>
      <c r="L25" s="130"/>
      <c r="M25" s="130"/>
      <c r="N25" s="130"/>
      <c r="O25" s="130"/>
      <c r="P25" s="130"/>
      <c r="Q25" s="130"/>
      <c r="R25" s="130"/>
      <c r="S25" s="130"/>
      <c r="T25" s="130"/>
      <c r="U25" s="109"/>
      <c r="V25" s="108" t="e">
        <f>#REF!</f>
        <v>#REF!</v>
      </c>
      <c r="W25" s="108" t="e">
        <f>#REF!</f>
        <v>#REF!</v>
      </c>
      <c r="X25" s="108" t="e">
        <f>#REF!</f>
        <v>#REF!</v>
      </c>
      <c r="Y25" s="108" t="e">
        <f>#REF!</f>
        <v>#REF!</v>
      </c>
      <c r="Z25" s="108" t="e">
        <f>#REF!</f>
        <v>#REF!</v>
      </c>
      <c r="AA25" s="108" t="e">
        <f>#REF!</f>
        <v>#REF!</v>
      </c>
      <c r="AB25" s="108" t="e">
        <f>#REF!</f>
        <v>#REF!</v>
      </c>
      <c r="AC25" s="108" t="e">
        <f>#REF!</f>
        <v>#REF!</v>
      </c>
      <c r="AD25" s="108" t="e">
        <f>#REF!</f>
        <v>#REF!</v>
      </c>
      <c r="AE25" s="108" t="e">
        <f>#REF!</f>
        <v>#REF!</v>
      </c>
      <c r="AF25" s="108" t="e">
        <f>#REF!</f>
        <v>#REF!</v>
      </c>
      <c r="AG25" s="108" t="e">
        <f>#REF!</f>
        <v>#REF!</v>
      </c>
      <c r="AH25" s="108" t="e">
        <f>#REF!</f>
        <v>#REF!</v>
      </c>
      <c r="AI25" s="108" t="e">
        <f>#REF!</f>
        <v>#REF!</v>
      </c>
      <c r="AJ25" s="108" t="e">
        <f>#REF!</f>
        <v>#REF!</v>
      </c>
      <c r="AK25" s="108" t="e">
        <f>#REF!</f>
        <v>#REF!</v>
      </c>
      <c r="AL25" s="130"/>
      <c r="AM25" s="130"/>
      <c r="AN25" s="109"/>
      <c r="AO25" s="108" t="e">
        <f>#REF!</f>
        <v>#REF!</v>
      </c>
      <c r="AP25" s="108" t="e">
        <f>#REF!</f>
        <v>#REF!</v>
      </c>
      <c r="AQ25" s="108" t="e">
        <f>#REF!</f>
        <v>#REF!</v>
      </c>
      <c r="AR25" s="108" t="e">
        <f>#REF!</f>
        <v>#REF!</v>
      </c>
      <c r="AS25" s="108" t="e">
        <f>#REF!</f>
        <v>#REF!</v>
      </c>
      <c r="AT25" s="108" t="e">
        <f>#REF!</f>
        <v>#REF!</v>
      </c>
      <c r="AU25" s="108" t="e">
        <f>#REF!</f>
        <v>#REF!</v>
      </c>
      <c r="AV25" s="108" t="e">
        <f>#REF!</f>
        <v>#REF!</v>
      </c>
      <c r="AW25" s="108" t="e">
        <f>#REF!</f>
        <v>#REF!</v>
      </c>
      <c r="AX25" s="108" t="e">
        <f>#REF!</f>
        <v>#REF!</v>
      </c>
      <c r="AY25" s="108" t="e">
        <f>#REF!</f>
        <v>#REF!</v>
      </c>
      <c r="AZ25" s="108" t="e">
        <f>#REF!</f>
        <v>#REF!</v>
      </c>
      <c r="BA25" s="130"/>
      <c r="BB25" s="130"/>
      <c r="BC25" s="130"/>
      <c r="BD25" s="130"/>
      <c r="BE25" s="13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</row>
    <row r="26" spans="1:119" ht="16.5" customHeight="1" x14ac:dyDescent="0.2">
      <c r="A26" s="59" t="s">
        <v>75</v>
      </c>
      <c r="B26" s="108"/>
      <c r="C26" s="108"/>
      <c r="D26" s="108"/>
      <c r="E26" s="108" t="e">
        <f>B25+C25+D25+E25</f>
        <v>#REF!</v>
      </c>
      <c r="F26" s="108" t="e">
        <f t="shared" ref="F26:K26" si="40">C25+D25+E25+F25</f>
        <v>#REF!</v>
      </c>
      <c r="G26" s="108" t="e">
        <f t="shared" si="40"/>
        <v>#REF!</v>
      </c>
      <c r="H26" s="108" t="e">
        <f t="shared" si="40"/>
        <v>#REF!</v>
      </c>
      <c r="I26" s="108" t="e">
        <f t="shared" si="40"/>
        <v>#REF!</v>
      </c>
      <c r="J26" s="108" t="e">
        <f t="shared" si="40"/>
        <v>#REF!</v>
      </c>
      <c r="K26" s="108" t="e">
        <f t="shared" si="40"/>
        <v>#REF!</v>
      </c>
      <c r="L26" s="130"/>
      <c r="M26" s="130"/>
      <c r="N26" s="130"/>
      <c r="O26" s="130"/>
      <c r="P26" s="130"/>
      <c r="Q26" s="130"/>
      <c r="R26" s="130"/>
      <c r="S26" s="130"/>
      <c r="T26" s="130"/>
      <c r="U26" s="109"/>
      <c r="V26" s="108"/>
      <c r="W26" s="108"/>
      <c r="X26" s="108"/>
      <c r="Y26" s="108" t="e">
        <f>V25+W25+X25+Y25</f>
        <v>#REF!</v>
      </c>
      <c r="Z26" s="108" t="e">
        <f t="shared" ref="Z26:AK26" si="41">W25+X25+Y25+Z25</f>
        <v>#REF!</v>
      </c>
      <c r="AA26" s="108" t="e">
        <f t="shared" si="41"/>
        <v>#REF!</v>
      </c>
      <c r="AB26" s="108" t="e">
        <f t="shared" si="41"/>
        <v>#REF!</v>
      </c>
      <c r="AC26" s="108" t="e">
        <f t="shared" si="41"/>
        <v>#REF!</v>
      </c>
      <c r="AD26" s="108" t="e">
        <f t="shared" si="41"/>
        <v>#REF!</v>
      </c>
      <c r="AE26" s="108" t="e">
        <f t="shared" si="41"/>
        <v>#REF!</v>
      </c>
      <c r="AF26" s="108" t="e">
        <f t="shared" si="41"/>
        <v>#REF!</v>
      </c>
      <c r="AG26" s="108" t="e">
        <f t="shared" si="41"/>
        <v>#REF!</v>
      </c>
      <c r="AH26" s="108" t="e">
        <f t="shared" si="41"/>
        <v>#REF!</v>
      </c>
      <c r="AI26" s="108" t="e">
        <f t="shared" si="41"/>
        <v>#REF!</v>
      </c>
      <c r="AJ26" s="108" t="e">
        <f t="shared" si="41"/>
        <v>#REF!</v>
      </c>
      <c r="AK26" s="108" t="e">
        <f t="shared" si="41"/>
        <v>#REF!</v>
      </c>
      <c r="AL26" s="130"/>
      <c r="AM26" s="130"/>
      <c r="AN26" s="109"/>
      <c r="AO26" s="108"/>
      <c r="AP26" s="108"/>
      <c r="AQ26" s="108"/>
      <c r="AR26" s="108" t="e">
        <f>AO25+AP25+AQ25+AR25</f>
        <v>#REF!</v>
      </c>
      <c r="AS26" s="108" t="e">
        <f t="shared" ref="AS26:AZ26" si="42">AP25+AQ25+AR25+AS25</f>
        <v>#REF!</v>
      </c>
      <c r="AT26" s="108" t="e">
        <f t="shared" si="42"/>
        <v>#REF!</v>
      </c>
      <c r="AU26" s="108" t="e">
        <f t="shared" si="42"/>
        <v>#REF!</v>
      </c>
      <c r="AV26" s="108" t="e">
        <f t="shared" si="42"/>
        <v>#REF!</v>
      </c>
      <c r="AW26" s="108" t="e">
        <f t="shared" si="42"/>
        <v>#REF!</v>
      </c>
      <c r="AX26" s="108" t="e">
        <f t="shared" si="42"/>
        <v>#REF!</v>
      </c>
      <c r="AY26" s="108" t="e">
        <f t="shared" si="42"/>
        <v>#REF!</v>
      </c>
      <c r="AZ26" s="108" t="e">
        <f t="shared" si="42"/>
        <v>#REF!</v>
      </c>
      <c r="BA26" s="130"/>
      <c r="BB26" s="130"/>
      <c r="BC26" s="130"/>
      <c r="BD26" s="130"/>
      <c r="BE26" s="13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</row>
    <row r="27" spans="1:119" ht="16.5" customHeight="1" x14ac:dyDescent="0.2">
      <c r="A27" s="56" t="s">
        <v>76</v>
      </c>
      <c r="B27" s="110"/>
      <c r="C27" s="111" t="s">
        <v>77</v>
      </c>
      <c r="D27" s="112">
        <f>DIRECCIONALIDAD!J37/100</f>
        <v>0.89833333333333332</v>
      </c>
      <c r="E27" s="111"/>
      <c r="F27" s="111" t="s">
        <v>78</v>
      </c>
      <c r="G27" s="112">
        <f>DIRECCIONALIDAD!J38/100</f>
        <v>3.5000000000000003E-2</v>
      </c>
      <c r="H27" s="111"/>
      <c r="I27" s="111" t="s">
        <v>79</v>
      </c>
      <c r="J27" s="112">
        <f>DIRECCIONALIDAD!J39/100</f>
        <v>6.6666666666666666E-2</v>
      </c>
      <c r="K27" s="113"/>
      <c r="L27" s="131"/>
      <c r="M27" s="131"/>
      <c r="N27" s="131"/>
      <c r="O27" s="131"/>
      <c r="P27" s="131"/>
      <c r="Q27" s="131"/>
      <c r="R27" s="131"/>
      <c r="S27" s="131"/>
      <c r="T27" s="131"/>
      <c r="U27" s="107"/>
      <c r="V27" s="110"/>
      <c r="W27" s="111"/>
      <c r="X27" s="111" t="s">
        <v>77</v>
      </c>
      <c r="Y27" s="112">
        <f>DIRECCIONALIDAD!J40/100</f>
        <v>0.88095238095238093</v>
      </c>
      <c r="Z27" s="111"/>
      <c r="AA27" s="111"/>
      <c r="AB27" s="111"/>
      <c r="AC27" s="111" t="s">
        <v>78</v>
      </c>
      <c r="AD27" s="112">
        <f>DIRECCIONALIDAD!J41/100</f>
        <v>5.0793650793650794E-2</v>
      </c>
      <c r="AE27" s="111"/>
      <c r="AF27" s="111"/>
      <c r="AG27" s="111"/>
      <c r="AH27" s="111" t="s">
        <v>79</v>
      </c>
      <c r="AI27" s="112">
        <f>DIRECCIONALIDAD!J42/100</f>
        <v>6.8253968253968247E-2</v>
      </c>
      <c r="AJ27" s="111"/>
      <c r="AK27" s="113"/>
      <c r="AL27" s="131"/>
      <c r="AM27" s="131"/>
      <c r="AN27" s="107"/>
      <c r="AO27" s="110"/>
      <c r="AP27" s="111" t="s">
        <v>77</v>
      </c>
      <c r="AQ27" s="112">
        <f>DIRECCIONALIDAD!J43/100</f>
        <v>0.92506811989100812</v>
      </c>
      <c r="AR27" s="111"/>
      <c r="AS27" s="111"/>
      <c r="AT27" s="111"/>
      <c r="AU27" s="111" t="s">
        <v>78</v>
      </c>
      <c r="AV27" s="112">
        <f>DIRECCIONALIDAD!J44/100</f>
        <v>3.9509536784741145E-2</v>
      </c>
      <c r="AW27" s="111"/>
      <c r="AX27" s="111"/>
      <c r="AY27" s="111" t="s">
        <v>79</v>
      </c>
      <c r="AZ27" s="114">
        <f>DIRECCIONALIDAD!J45/100</f>
        <v>3.5422343324250684E-2</v>
      </c>
      <c r="BA27" s="132"/>
      <c r="BB27" s="132"/>
      <c r="BC27" s="132"/>
      <c r="BD27" s="132"/>
      <c r="BE27" s="132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</row>
    <row r="28" spans="1:119" ht="16.5" customHeight="1" x14ac:dyDescent="0.2">
      <c r="A28" s="51"/>
      <c r="B28" s="107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94" t="s">
        <v>73</v>
      </c>
      <c r="AD28" s="194"/>
      <c r="AE28" s="106" t="s">
        <v>80</v>
      </c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</row>
    <row r="29" spans="1:119" ht="16.5" customHeight="1" x14ac:dyDescent="0.2">
      <c r="A29" s="59" t="s">
        <v>74</v>
      </c>
      <c r="B29" s="108" t="e">
        <f>B13+B17+B21+B25</f>
        <v>#REF!</v>
      </c>
      <c r="C29" s="108" t="e">
        <f t="shared" ref="C29:K29" si="43">C13+C17+C21+C25</f>
        <v>#REF!</v>
      </c>
      <c r="D29" s="108" t="e">
        <f t="shared" si="43"/>
        <v>#REF!</v>
      </c>
      <c r="E29" s="108" t="e">
        <f t="shared" si="43"/>
        <v>#REF!</v>
      </c>
      <c r="F29" s="108" t="e">
        <f t="shared" si="43"/>
        <v>#REF!</v>
      </c>
      <c r="G29" s="108" t="e">
        <f t="shared" si="43"/>
        <v>#REF!</v>
      </c>
      <c r="H29" s="108" t="e">
        <f t="shared" si="43"/>
        <v>#REF!</v>
      </c>
      <c r="I29" s="108" t="e">
        <f t="shared" si="43"/>
        <v>#REF!</v>
      </c>
      <c r="J29" s="108" t="e">
        <f t="shared" si="43"/>
        <v>#REF!</v>
      </c>
      <c r="K29" s="108" t="e">
        <f t="shared" si="43"/>
        <v>#REF!</v>
      </c>
      <c r="L29" s="130"/>
      <c r="M29" s="130"/>
      <c r="N29" s="130"/>
      <c r="O29" s="130"/>
      <c r="P29" s="130"/>
      <c r="Q29" s="130"/>
      <c r="R29" s="130"/>
      <c r="S29" s="130"/>
      <c r="T29" s="130"/>
      <c r="U29" s="109"/>
      <c r="V29" s="108" t="e">
        <f>V13+V17+V21+V25</f>
        <v>#REF!</v>
      </c>
      <c r="W29" s="108" t="e">
        <f t="shared" ref="W29:AK29" si="44">W13+W17+W21+W25</f>
        <v>#REF!</v>
      </c>
      <c r="X29" s="108" t="e">
        <f t="shared" si="44"/>
        <v>#REF!</v>
      </c>
      <c r="Y29" s="108" t="e">
        <f t="shared" si="44"/>
        <v>#REF!</v>
      </c>
      <c r="Z29" s="108" t="e">
        <f t="shared" si="44"/>
        <v>#REF!</v>
      </c>
      <c r="AA29" s="108" t="e">
        <f t="shared" si="44"/>
        <v>#REF!</v>
      </c>
      <c r="AB29" s="108" t="e">
        <f t="shared" si="44"/>
        <v>#REF!</v>
      </c>
      <c r="AC29" s="108" t="e">
        <f t="shared" si="44"/>
        <v>#REF!</v>
      </c>
      <c r="AD29" s="108" t="e">
        <f t="shared" si="44"/>
        <v>#REF!</v>
      </c>
      <c r="AE29" s="108" t="e">
        <f t="shared" si="44"/>
        <v>#REF!</v>
      </c>
      <c r="AF29" s="108" t="e">
        <f t="shared" si="44"/>
        <v>#REF!</v>
      </c>
      <c r="AG29" s="108" t="e">
        <f t="shared" si="44"/>
        <v>#REF!</v>
      </c>
      <c r="AH29" s="108" t="e">
        <f t="shared" si="44"/>
        <v>#REF!</v>
      </c>
      <c r="AI29" s="108" t="e">
        <f t="shared" si="44"/>
        <v>#REF!</v>
      </c>
      <c r="AJ29" s="108" t="e">
        <f t="shared" si="44"/>
        <v>#REF!</v>
      </c>
      <c r="AK29" s="108" t="e">
        <f t="shared" si="44"/>
        <v>#REF!</v>
      </c>
      <c r="AL29" s="130"/>
      <c r="AM29" s="130"/>
      <c r="AN29" s="109"/>
      <c r="AO29" s="108" t="e">
        <f>AO13+AO17+AO21+AO25</f>
        <v>#REF!</v>
      </c>
      <c r="AP29" s="108" t="e">
        <f t="shared" ref="AP29:AZ29" si="45">AP13+AP17+AP21+AP25</f>
        <v>#REF!</v>
      </c>
      <c r="AQ29" s="108" t="e">
        <f t="shared" si="45"/>
        <v>#REF!</v>
      </c>
      <c r="AR29" s="108" t="e">
        <f t="shared" si="45"/>
        <v>#REF!</v>
      </c>
      <c r="AS29" s="108" t="e">
        <f t="shared" si="45"/>
        <v>#REF!</v>
      </c>
      <c r="AT29" s="108" t="e">
        <f t="shared" si="45"/>
        <v>#REF!</v>
      </c>
      <c r="AU29" s="108" t="e">
        <f t="shared" si="45"/>
        <v>#REF!</v>
      </c>
      <c r="AV29" s="108" t="e">
        <f t="shared" si="45"/>
        <v>#REF!</v>
      </c>
      <c r="AW29" s="108" t="e">
        <f t="shared" si="45"/>
        <v>#REF!</v>
      </c>
      <c r="AX29" s="108" t="e">
        <f t="shared" si="45"/>
        <v>#REF!</v>
      </c>
      <c r="AY29" s="108" t="e">
        <f t="shared" si="45"/>
        <v>#REF!</v>
      </c>
      <c r="AZ29" s="108" t="e">
        <f t="shared" si="45"/>
        <v>#REF!</v>
      </c>
      <c r="BA29" s="130"/>
      <c r="BB29" s="130"/>
      <c r="BC29" s="130"/>
      <c r="BD29" s="130"/>
      <c r="BE29" s="13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</row>
    <row r="30" spans="1:119" ht="16.5" customHeight="1" x14ac:dyDescent="0.2">
      <c r="A30" s="59" t="s">
        <v>75</v>
      </c>
      <c r="B30" s="108"/>
      <c r="C30" s="108"/>
      <c r="D30" s="108"/>
      <c r="E30" s="108" t="e">
        <f>B29+C29+D29+E29</f>
        <v>#REF!</v>
      </c>
      <c r="F30" s="108" t="e">
        <f t="shared" ref="F30:K30" si="46">C29+D29+E29+F29</f>
        <v>#REF!</v>
      </c>
      <c r="G30" s="108" t="e">
        <f t="shared" si="46"/>
        <v>#REF!</v>
      </c>
      <c r="H30" s="108" t="e">
        <f t="shared" si="46"/>
        <v>#REF!</v>
      </c>
      <c r="I30" s="108" t="e">
        <f t="shared" si="46"/>
        <v>#REF!</v>
      </c>
      <c r="J30" s="108" t="e">
        <f t="shared" si="46"/>
        <v>#REF!</v>
      </c>
      <c r="K30" s="108" t="e">
        <f t="shared" si="46"/>
        <v>#REF!</v>
      </c>
      <c r="L30" s="130"/>
      <c r="M30" s="130"/>
      <c r="N30" s="130"/>
      <c r="O30" s="130"/>
      <c r="P30" s="130"/>
      <c r="Q30" s="130"/>
      <c r="R30" s="130"/>
      <c r="S30" s="130"/>
      <c r="T30" s="130"/>
      <c r="U30" s="109"/>
      <c r="V30" s="108"/>
      <c r="W30" s="108"/>
      <c r="X30" s="108"/>
      <c r="Y30" s="108" t="e">
        <f>V29+W29+X29+Y29</f>
        <v>#REF!</v>
      </c>
      <c r="Z30" s="108" t="e">
        <f t="shared" ref="Z30:AK30" si="47">W29+X29+Y29+Z29</f>
        <v>#REF!</v>
      </c>
      <c r="AA30" s="108" t="e">
        <f t="shared" si="47"/>
        <v>#REF!</v>
      </c>
      <c r="AB30" s="108" t="e">
        <f t="shared" si="47"/>
        <v>#REF!</v>
      </c>
      <c r="AC30" s="108" t="e">
        <f t="shared" si="47"/>
        <v>#REF!</v>
      </c>
      <c r="AD30" s="108" t="e">
        <f t="shared" si="47"/>
        <v>#REF!</v>
      </c>
      <c r="AE30" s="108" t="e">
        <f t="shared" si="47"/>
        <v>#REF!</v>
      </c>
      <c r="AF30" s="108" t="e">
        <f t="shared" si="47"/>
        <v>#REF!</v>
      </c>
      <c r="AG30" s="108" t="e">
        <f t="shared" si="47"/>
        <v>#REF!</v>
      </c>
      <c r="AH30" s="108" t="e">
        <f t="shared" si="47"/>
        <v>#REF!</v>
      </c>
      <c r="AI30" s="108" t="e">
        <f t="shared" si="47"/>
        <v>#REF!</v>
      </c>
      <c r="AJ30" s="108" t="e">
        <f t="shared" si="47"/>
        <v>#REF!</v>
      </c>
      <c r="AK30" s="108" t="e">
        <f t="shared" si="47"/>
        <v>#REF!</v>
      </c>
      <c r="AL30" s="130"/>
      <c r="AM30" s="130"/>
      <c r="AN30" s="109"/>
      <c r="AO30" s="108"/>
      <c r="AP30" s="108"/>
      <c r="AQ30" s="108"/>
      <c r="AR30" s="108" t="e">
        <f>AO29+AP29+AQ29+AR29</f>
        <v>#REF!</v>
      </c>
      <c r="AS30" s="108" t="e">
        <f t="shared" ref="AS30:AZ30" si="48">AP29+AQ29+AR29+AS29</f>
        <v>#REF!</v>
      </c>
      <c r="AT30" s="108" t="e">
        <f t="shared" si="48"/>
        <v>#REF!</v>
      </c>
      <c r="AU30" s="108" t="e">
        <f t="shared" si="48"/>
        <v>#REF!</v>
      </c>
      <c r="AV30" s="108" t="e">
        <f t="shared" si="48"/>
        <v>#REF!</v>
      </c>
      <c r="AW30" s="108" t="e">
        <f t="shared" si="48"/>
        <v>#REF!</v>
      </c>
      <c r="AX30" s="108" t="e">
        <f t="shared" si="48"/>
        <v>#REF!</v>
      </c>
      <c r="AY30" s="108" t="e">
        <f t="shared" si="48"/>
        <v>#REF!</v>
      </c>
      <c r="AZ30" s="108" t="e">
        <f t="shared" si="48"/>
        <v>#REF!</v>
      </c>
      <c r="BA30" s="130"/>
      <c r="BB30" s="130"/>
      <c r="BC30" s="130"/>
      <c r="BD30" s="130"/>
      <c r="BE30" s="13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</row>
    <row r="31" spans="1:119" x14ac:dyDescent="0.2">
      <c r="A31" s="51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</row>
    <row r="32" spans="1:119" x14ac:dyDescent="0.2">
      <c r="A32" s="51"/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195"/>
      <c r="AA32" s="195"/>
      <c r="AB32" s="195"/>
      <c r="AC32" s="195"/>
      <c r="AD32" s="195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</row>
    <row r="33" spans="1:119" x14ac:dyDescent="0.2">
      <c r="A33" s="51"/>
      <c r="B33" s="51"/>
      <c r="C33" s="51"/>
      <c r="D33" s="51"/>
      <c r="E33" s="51"/>
      <c r="F33" s="51"/>
      <c r="G33" s="51"/>
      <c r="H33" s="51"/>
      <c r="I33" s="51"/>
      <c r="J33" s="51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</row>
    <row r="34" spans="1:119" x14ac:dyDescent="0.2">
      <c r="A34" s="51"/>
      <c r="B34" s="51"/>
      <c r="C34" s="51"/>
      <c r="D34" s="51"/>
      <c r="E34" s="51"/>
      <c r="F34" s="51"/>
      <c r="G34" s="51"/>
      <c r="H34" s="51"/>
      <c r="I34" s="51"/>
      <c r="J34" s="51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</row>
    <row r="35" spans="1:119" x14ac:dyDescent="0.2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</row>
    <row r="36" spans="1:119" x14ac:dyDescent="0.2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</row>
    <row r="37" spans="1:119" x14ac:dyDescent="0.2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</row>
    <row r="38" spans="1:119" x14ac:dyDescent="0.2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</row>
    <row r="39" spans="1:119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60"/>
      <c r="L39" s="60"/>
      <c r="M39" s="60"/>
      <c r="N39" s="60"/>
      <c r="O39" s="60"/>
      <c r="P39" s="60"/>
      <c r="Q39" s="60"/>
      <c r="R39" s="60"/>
      <c r="S39" s="60"/>
      <c r="T39" s="60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1"/>
      <c r="BM39" s="51"/>
      <c r="BN39" s="51"/>
      <c r="BO39" s="51"/>
      <c r="BP39" s="51"/>
      <c r="BQ39" s="51"/>
      <c r="BR39" s="51"/>
      <c r="BS39" s="51"/>
      <c r="BT39" s="51"/>
      <c r="BU39" s="51"/>
      <c r="BV39" s="51"/>
      <c r="BW39" s="51"/>
      <c r="BX39" s="51"/>
      <c r="BY39" s="51"/>
      <c r="BZ39" s="51"/>
      <c r="CA39" s="51"/>
      <c r="CB39" s="51"/>
      <c r="CC39" s="51"/>
      <c r="CD39" s="51"/>
      <c r="CE39" s="51"/>
      <c r="CF39" s="51"/>
      <c r="CG39" s="51"/>
      <c r="CH39" s="51"/>
      <c r="CI39" s="51"/>
      <c r="CJ39" s="51"/>
      <c r="CK39" s="51"/>
      <c r="CL39" s="51"/>
      <c r="CM39" s="51"/>
      <c r="CN39" s="51"/>
      <c r="CO39" s="51"/>
      <c r="CP39" s="51"/>
      <c r="CQ39" s="51"/>
      <c r="CR39" s="51"/>
      <c r="CS39" s="51"/>
      <c r="CT39" s="51"/>
      <c r="CU39" s="51"/>
      <c r="CV39" s="51"/>
      <c r="CW39" s="51"/>
      <c r="CX39" s="51"/>
      <c r="CY39" s="51"/>
      <c r="CZ39" s="51"/>
      <c r="DA39" s="51"/>
      <c r="DB39" s="51"/>
      <c r="DC39" s="51"/>
      <c r="DD39" s="51"/>
      <c r="DE39" s="51"/>
      <c r="DF39" s="51"/>
      <c r="DG39" s="51"/>
      <c r="DH39" s="51"/>
      <c r="DI39" s="51"/>
      <c r="DJ39" s="51"/>
      <c r="DK39" s="51"/>
      <c r="DL39" s="51"/>
      <c r="DM39" s="51"/>
      <c r="DN39" s="51"/>
      <c r="DO39" s="51"/>
    </row>
    <row r="40" spans="1:119" x14ac:dyDescent="0.2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51"/>
      <c r="V40" s="51"/>
      <c r="W40" s="51"/>
      <c r="X40" s="51"/>
      <c r="Y40" s="51"/>
      <c r="Z40" s="51"/>
      <c r="AA40" s="51"/>
      <c r="AB40" s="51"/>
      <c r="AC40" s="51"/>
      <c r="AD40" s="51"/>
      <c r="AE40" s="51"/>
      <c r="AF40" s="51"/>
      <c r="AG40" s="51"/>
      <c r="AH40" s="51"/>
      <c r="AI40" s="51"/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  <c r="BD40" s="51"/>
      <c r="BE40" s="51"/>
      <c r="BF40" s="51"/>
      <c r="BG40" s="51"/>
      <c r="BH40" s="51"/>
      <c r="BI40" s="51"/>
      <c r="BJ40" s="51"/>
      <c r="BK40" s="51"/>
      <c r="BL40" s="51"/>
      <c r="BM40" s="51"/>
      <c r="BN40" s="51"/>
      <c r="BO40" s="51"/>
      <c r="BP40" s="51"/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  <c r="DB40" s="51"/>
      <c r="DC40" s="51"/>
      <c r="DD40" s="51"/>
      <c r="DE40" s="51"/>
      <c r="DF40" s="51"/>
      <c r="DG40" s="51"/>
      <c r="DH40" s="51"/>
      <c r="DI40" s="51"/>
      <c r="DJ40" s="51"/>
      <c r="DK40" s="51"/>
      <c r="DL40" s="51"/>
      <c r="DM40" s="51"/>
      <c r="DN40" s="51"/>
      <c r="DO40" s="51"/>
    </row>
    <row r="41" spans="1:119" x14ac:dyDescent="0.2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60"/>
      <c r="L41" s="60"/>
      <c r="M41" s="60"/>
      <c r="N41" s="60"/>
      <c r="O41" s="60"/>
      <c r="P41" s="60"/>
      <c r="Q41" s="60"/>
      <c r="R41" s="60"/>
      <c r="S41" s="60"/>
      <c r="T41" s="60"/>
      <c r="U41" s="51"/>
      <c r="V41" s="51"/>
      <c r="W41" s="51"/>
      <c r="X41" s="51"/>
      <c r="Y41" s="51"/>
      <c r="Z41" s="51"/>
      <c r="AA41" s="51"/>
      <c r="AB41" s="51"/>
      <c r="AC41" s="51"/>
      <c r="AD41" s="51"/>
      <c r="AE41" s="51"/>
      <c r="AF41" s="51"/>
      <c r="AG41" s="51"/>
      <c r="AH41" s="51"/>
      <c r="AI41" s="51"/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  <c r="BD41" s="51"/>
      <c r="BE41" s="51"/>
      <c r="BF41" s="51"/>
      <c r="BG41" s="51"/>
      <c r="BH41" s="51"/>
      <c r="BI41" s="51"/>
      <c r="BJ41" s="51"/>
      <c r="BK41" s="51"/>
      <c r="BL41" s="51"/>
      <c r="BM41" s="51"/>
      <c r="BN41" s="51"/>
      <c r="BO41" s="51"/>
      <c r="BP41" s="51"/>
      <c r="BQ41" s="51"/>
      <c r="BR41" s="51"/>
      <c r="BS41" s="51"/>
      <c r="BT41" s="51"/>
      <c r="BU41" s="51"/>
      <c r="BV41" s="51"/>
      <c r="BW41" s="51"/>
      <c r="BX41" s="51"/>
      <c r="BY41" s="51"/>
      <c r="BZ41" s="51"/>
      <c r="CA41" s="51"/>
      <c r="CB41" s="51"/>
      <c r="CC41" s="51"/>
      <c r="CD41" s="51"/>
      <c r="CE41" s="51"/>
      <c r="CF41" s="51"/>
      <c r="CG41" s="51"/>
      <c r="CH41" s="51"/>
      <c r="CI41" s="51"/>
      <c r="CJ41" s="51"/>
      <c r="CK41" s="51"/>
      <c r="CL41" s="51"/>
      <c r="CM41" s="51"/>
      <c r="CN41" s="51"/>
      <c r="CO41" s="51"/>
      <c r="CP41" s="51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1"/>
      <c r="DB41" s="51"/>
      <c r="DC41" s="51"/>
      <c r="DD41" s="51"/>
      <c r="DE41" s="51"/>
      <c r="DF41" s="51"/>
      <c r="DG41" s="51"/>
      <c r="DH41" s="51"/>
      <c r="DI41" s="51"/>
      <c r="DJ41" s="51"/>
      <c r="DK41" s="51"/>
      <c r="DL41" s="51"/>
      <c r="DM41" s="51"/>
      <c r="DN41" s="51"/>
      <c r="DO41" s="51"/>
    </row>
    <row r="42" spans="1:119" x14ac:dyDescent="0.2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51"/>
      <c r="V42" s="51"/>
      <c r="W42" s="51"/>
      <c r="X42" s="51"/>
      <c r="Y42" s="51"/>
      <c r="Z42" s="51"/>
      <c r="AA42" s="51"/>
      <c r="AB42" s="51"/>
      <c r="AC42" s="51"/>
      <c r="AD42" s="51"/>
      <c r="AE42" s="51"/>
      <c r="AF42" s="51"/>
      <c r="AG42" s="51"/>
      <c r="AH42" s="51"/>
      <c r="AI42" s="51"/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  <c r="BD42" s="51"/>
      <c r="BE42" s="51"/>
      <c r="BF42" s="51"/>
      <c r="BG42" s="51"/>
      <c r="BH42" s="51"/>
      <c r="BI42" s="51"/>
      <c r="BJ42" s="51"/>
      <c r="BK42" s="51"/>
      <c r="BL42" s="51"/>
      <c r="BM42" s="51"/>
      <c r="BN42" s="51"/>
      <c r="BO42" s="51"/>
      <c r="BP42" s="51"/>
      <c r="BQ42" s="51"/>
      <c r="BR42" s="51"/>
      <c r="BS42" s="51"/>
      <c r="BT42" s="51"/>
      <c r="BU42" s="51"/>
      <c r="BV42" s="51"/>
      <c r="BW42" s="51"/>
      <c r="BX42" s="51"/>
      <c r="BY42" s="51"/>
      <c r="BZ42" s="51"/>
      <c r="CA42" s="51"/>
      <c r="CB42" s="51"/>
      <c r="CC42" s="51"/>
      <c r="CD42" s="51"/>
      <c r="CE42" s="51"/>
      <c r="CF42" s="51"/>
      <c r="CG42" s="51"/>
      <c r="CH42" s="51"/>
      <c r="CI42" s="51"/>
      <c r="CJ42" s="51"/>
      <c r="CK42" s="51"/>
      <c r="CL42" s="51"/>
      <c r="CM42" s="51"/>
      <c r="CN42" s="51"/>
      <c r="CO42" s="51"/>
      <c r="CP42" s="51"/>
      <c r="CQ42" s="51"/>
      <c r="CR42" s="51"/>
      <c r="CS42" s="51"/>
      <c r="CT42" s="51"/>
      <c r="CU42" s="51"/>
      <c r="CV42" s="51"/>
      <c r="CW42" s="51"/>
      <c r="CX42" s="51"/>
      <c r="CY42" s="51"/>
      <c r="CZ42" s="51"/>
      <c r="DA42" s="51"/>
      <c r="DB42" s="51"/>
      <c r="DC42" s="51"/>
      <c r="DD42" s="51"/>
      <c r="DE42" s="51"/>
      <c r="DF42" s="51"/>
      <c r="DG42" s="51"/>
      <c r="DH42" s="51"/>
      <c r="DI42" s="51"/>
      <c r="DJ42" s="51"/>
      <c r="DK42" s="51"/>
      <c r="DL42" s="51"/>
      <c r="DM42" s="51"/>
      <c r="DN42" s="51"/>
      <c r="DO42" s="51"/>
    </row>
    <row r="43" spans="1:119" x14ac:dyDescent="0.2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51"/>
      <c r="V43" s="51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51"/>
      <c r="AH43" s="51"/>
      <c r="AI43" s="51"/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  <c r="BF43" s="51"/>
      <c r="BG43" s="51"/>
      <c r="BH43" s="51"/>
      <c r="BI43" s="51"/>
      <c r="BJ43" s="51"/>
      <c r="BK43" s="51"/>
      <c r="BL43" s="51"/>
      <c r="BM43" s="51"/>
      <c r="BN43" s="51"/>
      <c r="BO43" s="51"/>
      <c r="BP43" s="51"/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  <c r="DB43" s="51"/>
      <c r="DC43" s="51"/>
      <c r="DD43" s="51"/>
      <c r="DE43" s="51"/>
      <c r="DF43" s="51"/>
      <c r="DG43" s="51"/>
      <c r="DH43" s="51"/>
      <c r="DI43" s="51"/>
      <c r="DJ43" s="51"/>
      <c r="DK43" s="51"/>
      <c r="DL43" s="51"/>
      <c r="DM43" s="51"/>
      <c r="DN43" s="51"/>
      <c r="DO43" s="51"/>
    </row>
    <row r="44" spans="1:119" x14ac:dyDescent="0.2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1"/>
      <c r="BM44" s="51"/>
      <c r="BN44" s="51"/>
      <c r="BO44" s="51"/>
      <c r="BP44" s="51"/>
      <c r="BQ44" s="51"/>
      <c r="BR44" s="51"/>
      <c r="BS44" s="51"/>
      <c r="BT44" s="51"/>
      <c r="BU44" s="51"/>
      <c r="BV44" s="51"/>
      <c r="BW44" s="51"/>
      <c r="BX44" s="51"/>
      <c r="BY44" s="51"/>
      <c r="BZ44" s="51"/>
      <c r="CA44" s="51"/>
      <c r="CB44" s="51"/>
      <c r="CC44" s="51"/>
      <c r="CD44" s="51"/>
      <c r="CE44" s="51"/>
      <c r="CF44" s="51"/>
      <c r="CG44" s="51"/>
      <c r="CH44" s="51"/>
      <c r="CI44" s="51"/>
      <c r="CJ44" s="51"/>
      <c r="CK44" s="51"/>
      <c r="CL44" s="51"/>
      <c r="CM44" s="51"/>
      <c r="CN44" s="51"/>
      <c r="CO44" s="51"/>
      <c r="CP44" s="51"/>
      <c r="CQ44" s="51"/>
      <c r="CR44" s="51"/>
      <c r="CS44" s="51"/>
      <c r="CT44" s="51"/>
      <c r="CU44" s="51"/>
      <c r="CV44" s="51"/>
      <c r="CW44" s="51"/>
      <c r="CX44" s="51"/>
      <c r="CY44" s="51"/>
      <c r="CZ44" s="51"/>
      <c r="DA44" s="51"/>
      <c r="DB44" s="51"/>
      <c r="DC44" s="51"/>
      <c r="DD44" s="51"/>
      <c r="DE44" s="51"/>
      <c r="DF44" s="51"/>
      <c r="DG44" s="51"/>
      <c r="DH44" s="51"/>
      <c r="DI44" s="51"/>
      <c r="DJ44" s="51"/>
      <c r="DK44" s="51"/>
      <c r="DL44" s="51"/>
      <c r="DM44" s="51"/>
      <c r="DN44" s="51"/>
      <c r="DO44" s="51"/>
    </row>
    <row r="45" spans="1:119" x14ac:dyDescent="0.2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51"/>
      <c r="V45" s="51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51"/>
      <c r="AH45" s="51"/>
      <c r="AI45" s="51"/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  <c r="BF45" s="51"/>
      <c r="BG45" s="51"/>
      <c r="BH45" s="51"/>
      <c r="BI45" s="51"/>
      <c r="BJ45" s="51"/>
      <c r="BK45" s="51"/>
      <c r="BL45" s="51"/>
      <c r="BM45" s="51"/>
      <c r="BN45" s="51"/>
      <c r="BO45" s="51"/>
      <c r="BP45" s="51"/>
      <c r="BQ45" s="51"/>
      <c r="BR45" s="51"/>
      <c r="BS45" s="51"/>
      <c r="BT45" s="51"/>
      <c r="BU45" s="51"/>
      <c r="BV45" s="51"/>
      <c r="BW45" s="51"/>
      <c r="BX45" s="51"/>
      <c r="BY45" s="51"/>
      <c r="BZ45" s="51"/>
      <c r="CA45" s="51"/>
      <c r="CB45" s="51"/>
      <c r="CC45" s="51"/>
      <c r="CD45" s="51"/>
      <c r="CE45" s="51"/>
      <c r="CF45" s="51"/>
      <c r="CG45" s="51"/>
      <c r="CH45" s="51"/>
      <c r="CI45" s="51"/>
      <c r="CJ45" s="51"/>
      <c r="CK45" s="51"/>
      <c r="CL45" s="51"/>
      <c r="CM45" s="51"/>
      <c r="CN45" s="51"/>
      <c r="CO45" s="51"/>
      <c r="CP45" s="51"/>
      <c r="CQ45" s="51"/>
      <c r="CR45" s="51"/>
      <c r="CS45" s="51"/>
      <c r="CT45" s="51"/>
      <c r="CU45" s="51"/>
      <c r="CV45" s="51"/>
      <c r="CW45" s="51"/>
      <c r="CX45" s="51"/>
      <c r="CY45" s="51"/>
      <c r="CZ45" s="51"/>
      <c r="DA45" s="51"/>
      <c r="DB45" s="51"/>
      <c r="DC45" s="51"/>
      <c r="DD45" s="51"/>
      <c r="DE45" s="51"/>
      <c r="DF45" s="51"/>
      <c r="DG45" s="51"/>
      <c r="DH45" s="51"/>
      <c r="DI45" s="51"/>
      <c r="DJ45" s="51"/>
      <c r="DK45" s="51"/>
      <c r="DL45" s="51"/>
      <c r="DM45" s="51"/>
      <c r="DN45" s="51"/>
      <c r="DO45" s="51"/>
    </row>
    <row r="46" spans="1:119" x14ac:dyDescent="0.2">
      <c r="A46" s="51"/>
      <c r="B46" s="51"/>
      <c r="C46" s="51"/>
      <c r="D46" s="51"/>
      <c r="E46" s="51"/>
      <c r="F46" s="51"/>
      <c r="G46" s="51"/>
      <c r="H46" s="51"/>
      <c r="I46" s="51"/>
      <c r="J46" s="51"/>
      <c r="K46" s="60"/>
      <c r="L46" s="60"/>
      <c r="M46" s="60"/>
      <c r="N46" s="60"/>
      <c r="O46" s="60"/>
      <c r="P46" s="60"/>
      <c r="Q46" s="60"/>
      <c r="R46" s="60"/>
      <c r="S46" s="60"/>
      <c r="T46" s="60"/>
      <c r="U46" s="51"/>
      <c r="V46" s="51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51"/>
      <c r="AH46" s="51"/>
      <c r="AI46" s="51"/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  <c r="BF46" s="51"/>
      <c r="BG46" s="51"/>
      <c r="BH46" s="51"/>
      <c r="BI46" s="51"/>
      <c r="BJ46" s="51"/>
      <c r="BK46" s="51"/>
      <c r="BL46" s="51"/>
      <c r="BM46" s="51"/>
      <c r="BN46" s="51"/>
      <c r="BO46" s="51"/>
      <c r="BP46" s="51"/>
      <c r="BQ46" s="51"/>
      <c r="BR46" s="51"/>
      <c r="BS46" s="51"/>
      <c r="BT46" s="51"/>
      <c r="BU46" s="51"/>
      <c r="BV46" s="51"/>
      <c r="BW46" s="51"/>
      <c r="BX46" s="51"/>
      <c r="BY46" s="51"/>
      <c r="BZ46" s="51"/>
      <c r="CA46" s="51"/>
      <c r="CB46" s="51"/>
      <c r="CC46" s="51"/>
      <c r="CD46" s="51"/>
      <c r="CE46" s="51"/>
      <c r="CF46" s="51"/>
      <c r="CG46" s="51"/>
      <c r="CH46" s="51"/>
      <c r="CI46" s="51"/>
      <c r="CJ46" s="51"/>
      <c r="CK46" s="51"/>
      <c r="CL46" s="51"/>
      <c r="CM46" s="51"/>
      <c r="CN46" s="51"/>
      <c r="CO46" s="51"/>
      <c r="CP46" s="51"/>
      <c r="CQ46" s="51"/>
      <c r="CR46" s="51"/>
      <c r="CS46" s="51"/>
      <c r="CT46" s="51"/>
      <c r="CU46" s="51"/>
      <c r="CV46" s="51"/>
      <c r="CW46" s="51"/>
      <c r="CX46" s="51"/>
      <c r="CY46" s="51"/>
      <c r="CZ46" s="51"/>
      <c r="DA46" s="51"/>
      <c r="DB46" s="51"/>
      <c r="DC46" s="51"/>
      <c r="DD46" s="51"/>
      <c r="DE46" s="51"/>
      <c r="DF46" s="51"/>
      <c r="DG46" s="51"/>
      <c r="DH46" s="51"/>
      <c r="DI46" s="51"/>
      <c r="DJ46" s="51"/>
      <c r="DK46" s="51"/>
      <c r="DL46" s="51"/>
      <c r="DM46" s="51"/>
      <c r="DN46" s="51"/>
      <c r="DO46" s="51"/>
    </row>
    <row r="47" spans="1:119" x14ac:dyDescent="0.2">
      <c r="A47" s="51"/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51"/>
      <c r="W47" s="51"/>
      <c r="X47" s="51"/>
      <c r="Y47" s="51"/>
      <c r="Z47" s="51"/>
      <c r="AA47" s="51"/>
      <c r="AB47" s="51"/>
      <c r="AC47" s="51"/>
      <c r="AD47" s="51"/>
      <c r="AE47" s="51"/>
      <c r="AF47" s="51"/>
      <c r="AG47" s="51"/>
      <c r="AH47" s="51"/>
      <c r="AI47" s="51"/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  <c r="BF47" s="51"/>
      <c r="BG47" s="51"/>
      <c r="BH47" s="51"/>
      <c r="BI47" s="51"/>
      <c r="BJ47" s="51"/>
      <c r="BK47" s="51"/>
      <c r="BL47" s="51"/>
      <c r="BM47" s="51"/>
      <c r="BN47" s="51"/>
      <c r="BO47" s="51"/>
      <c r="BP47" s="51"/>
      <c r="BQ47" s="51"/>
      <c r="BR47" s="51"/>
      <c r="BS47" s="51"/>
      <c r="BT47" s="51"/>
      <c r="BU47" s="51"/>
      <c r="BV47" s="51"/>
      <c r="BW47" s="51"/>
      <c r="BX47" s="51"/>
      <c r="BY47" s="51"/>
      <c r="BZ47" s="51"/>
      <c r="CA47" s="51"/>
      <c r="CB47" s="51"/>
      <c r="CC47" s="51"/>
      <c r="CD47" s="51"/>
      <c r="CE47" s="51"/>
      <c r="CF47" s="51"/>
      <c r="CG47" s="51"/>
      <c r="CH47" s="51"/>
      <c r="CI47" s="51"/>
      <c r="CJ47" s="51"/>
      <c r="CK47" s="51"/>
      <c r="CL47" s="51"/>
      <c r="CM47" s="51"/>
      <c r="CN47" s="51"/>
      <c r="CO47" s="51"/>
      <c r="CP47" s="51"/>
      <c r="CQ47" s="51"/>
      <c r="CR47" s="51"/>
      <c r="CS47" s="51"/>
      <c r="CT47" s="51"/>
      <c r="CU47" s="51"/>
      <c r="CV47" s="51"/>
      <c r="CW47" s="51"/>
      <c r="CX47" s="51"/>
      <c r="CY47" s="51"/>
      <c r="CZ47" s="51"/>
      <c r="DA47" s="51"/>
      <c r="DB47" s="51"/>
      <c r="DC47" s="51"/>
      <c r="DD47" s="51"/>
      <c r="DE47" s="51"/>
      <c r="DF47" s="51"/>
      <c r="DG47" s="51"/>
      <c r="DH47" s="51"/>
      <c r="DI47" s="51"/>
      <c r="DJ47" s="51"/>
      <c r="DK47" s="51"/>
      <c r="DL47" s="51"/>
      <c r="DM47" s="51"/>
      <c r="DN47" s="51"/>
      <c r="DO47" s="51"/>
    </row>
    <row r="48" spans="1:119" x14ac:dyDescent="0.2">
      <c r="A48" s="51"/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  <c r="BF48" s="51"/>
      <c r="BG48" s="51"/>
      <c r="BH48" s="51"/>
      <c r="BI48" s="51"/>
      <c r="BJ48" s="51"/>
      <c r="BK48" s="51"/>
      <c r="BL48" s="51"/>
      <c r="BM48" s="51"/>
      <c r="BN48" s="51"/>
      <c r="BO48" s="51"/>
      <c r="BP48" s="51"/>
      <c r="BQ48" s="51"/>
      <c r="BR48" s="51"/>
      <c r="BS48" s="51"/>
      <c r="BT48" s="51"/>
      <c r="BU48" s="51"/>
      <c r="BV48" s="51"/>
      <c r="BW48" s="51"/>
      <c r="BX48" s="51"/>
      <c r="BY48" s="51"/>
      <c r="BZ48" s="51"/>
      <c r="CA48" s="51"/>
      <c r="CB48" s="51"/>
      <c r="CC48" s="51"/>
      <c r="CD48" s="51"/>
      <c r="CE48" s="51"/>
      <c r="CF48" s="51"/>
      <c r="CG48" s="51"/>
      <c r="CH48" s="51"/>
      <c r="CI48" s="51"/>
      <c r="CJ48" s="51"/>
      <c r="CK48" s="51"/>
      <c r="CL48" s="51"/>
      <c r="CM48" s="51"/>
      <c r="CN48" s="51"/>
      <c r="CO48" s="51"/>
      <c r="CP48" s="51"/>
      <c r="CQ48" s="51"/>
      <c r="CR48" s="51"/>
      <c r="CS48" s="51"/>
      <c r="CT48" s="51"/>
      <c r="CU48" s="51"/>
      <c r="CV48" s="51"/>
      <c r="CW48" s="51"/>
      <c r="CX48" s="51"/>
      <c r="CY48" s="51"/>
      <c r="CZ48" s="51"/>
      <c r="DA48" s="51"/>
      <c r="DB48" s="51"/>
      <c r="DC48" s="51"/>
      <c r="DD48" s="51"/>
      <c r="DE48" s="51"/>
      <c r="DF48" s="51"/>
      <c r="DG48" s="51"/>
      <c r="DH48" s="51"/>
      <c r="DI48" s="51"/>
      <c r="DJ48" s="51"/>
      <c r="DK48" s="51"/>
      <c r="DL48" s="51"/>
      <c r="DM48" s="51"/>
      <c r="DN48" s="51"/>
      <c r="DO48" s="51"/>
    </row>
    <row r="49" spans="1:119" x14ac:dyDescent="0.2">
      <c r="A49" s="51"/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  <c r="BF49" s="51"/>
      <c r="BG49" s="51"/>
      <c r="BH49" s="51"/>
      <c r="BI49" s="51"/>
      <c r="BJ49" s="51"/>
      <c r="BK49" s="51"/>
      <c r="BL49" s="51"/>
      <c r="BM49" s="51"/>
      <c r="BN49" s="51"/>
      <c r="BO49" s="51"/>
      <c r="BP49" s="51"/>
      <c r="BQ49" s="51"/>
      <c r="BR49" s="51"/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/>
      <c r="DK49" s="51"/>
      <c r="DL49" s="51"/>
      <c r="DM49" s="51"/>
      <c r="DN49" s="51"/>
      <c r="DO49" s="51"/>
    </row>
    <row r="50" spans="1:119" x14ac:dyDescent="0.2">
      <c r="A50" s="51"/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</row>
    <row r="51" spans="1:119" x14ac:dyDescent="0.2">
      <c r="A51" s="51"/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  <c r="BF51" s="51"/>
      <c r="BG51" s="51"/>
      <c r="BH51" s="51"/>
      <c r="BI51" s="51"/>
      <c r="BJ51" s="51"/>
      <c r="BK51" s="51"/>
      <c r="BL51" s="51"/>
      <c r="BM51" s="51"/>
      <c r="BN51" s="51"/>
      <c r="BO51" s="51"/>
      <c r="BP51" s="51"/>
      <c r="BQ51" s="51"/>
      <c r="BR51" s="51"/>
      <c r="BS51" s="51"/>
      <c r="BT51" s="51"/>
      <c r="BU51" s="51"/>
      <c r="BV51" s="51"/>
      <c r="BW51" s="51"/>
      <c r="BX51" s="51"/>
      <c r="BY51" s="51"/>
      <c r="BZ51" s="51"/>
      <c r="CA51" s="51"/>
      <c r="CB51" s="51"/>
      <c r="CC51" s="51"/>
      <c r="CD51" s="51"/>
      <c r="CE51" s="51"/>
      <c r="CF51" s="51"/>
      <c r="CG51" s="51"/>
      <c r="CH51" s="51"/>
      <c r="CI51" s="51"/>
      <c r="CJ51" s="51"/>
      <c r="CK51" s="51"/>
      <c r="CL51" s="51"/>
      <c r="CM51" s="51"/>
      <c r="CN51" s="51"/>
      <c r="CO51" s="51"/>
      <c r="CP51" s="51"/>
      <c r="CQ51" s="51"/>
      <c r="CR51" s="51"/>
      <c r="CS51" s="51"/>
      <c r="CT51" s="51"/>
      <c r="CU51" s="51"/>
      <c r="CV51" s="51"/>
      <c r="CW51" s="51"/>
      <c r="CX51" s="51"/>
      <c r="CY51" s="51"/>
      <c r="CZ51" s="51"/>
      <c r="DA51" s="51"/>
      <c r="DB51" s="51"/>
      <c r="DC51" s="51"/>
      <c r="DD51" s="51"/>
      <c r="DE51" s="51"/>
      <c r="DF51" s="51"/>
      <c r="DG51" s="51"/>
      <c r="DH51" s="51"/>
      <c r="DI51" s="51"/>
      <c r="DJ51" s="51"/>
      <c r="DK51" s="51"/>
      <c r="DL51" s="51"/>
      <c r="DM51" s="51"/>
      <c r="DN51" s="51"/>
      <c r="DO51" s="51"/>
    </row>
    <row r="52" spans="1:119" x14ac:dyDescent="0.2">
      <c r="A52" s="51"/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  <c r="BF52" s="51"/>
      <c r="BG52" s="51"/>
      <c r="BH52" s="51"/>
      <c r="BI52" s="51"/>
      <c r="BJ52" s="51"/>
      <c r="BK52" s="51"/>
      <c r="BL52" s="51"/>
      <c r="BM52" s="51"/>
      <c r="BN52" s="51"/>
      <c r="BO52" s="51"/>
      <c r="BP52" s="51"/>
      <c r="BQ52" s="51"/>
      <c r="BR52" s="51"/>
      <c r="BS52" s="51"/>
      <c r="BT52" s="51"/>
      <c r="BU52" s="51"/>
      <c r="BV52" s="51"/>
      <c r="BW52" s="51"/>
      <c r="BX52" s="51"/>
      <c r="BY52" s="51"/>
      <c r="BZ52" s="51"/>
      <c r="CA52" s="51"/>
      <c r="CB52" s="51"/>
      <c r="CC52" s="51"/>
      <c r="CD52" s="51"/>
      <c r="CE52" s="51"/>
      <c r="CF52" s="51"/>
      <c r="CG52" s="51"/>
      <c r="CH52" s="51"/>
      <c r="CI52" s="51"/>
      <c r="CJ52" s="51"/>
      <c r="CK52" s="51"/>
      <c r="CL52" s="51"/>
      <c r="CM52" s="51"/>
      <c r="CN52" s="51"/>
      <c r="CO52" s="51"/>
      <c r="CP52" s="51"/>
      <c r="CQ52" s="51"/>
      <c r="CR52" s="51"/>
      <c r="CS52" s="51"/>
      <c r="CT52" s="51"/>
      <c r="CU52" s="51"/>
      <c r="CV52" s="51"/>
      <c r="CW52" s="51"/>
      <c r="CX52" s="51"/>
      <c r="CY52" s="51"/>
      <c r="CZ52" s="51"/>
      <c r="DA52" s="51"/>
      <c r="DB52" s="51"/>
      <c r="DC52" s="51"/>
      <c r="DD52" s="51"/>
      <c r="DE52" s="51"/>
      <c r="DF52" s="51"/>
      <c r="DG52" s="51"/>
      <c r="DH52" s="51"/>
      <c r="DI52" s="51"/>
      <c r="DJ52" s="51"/>
      <c r="DK52" s="51"/>
      <c r="DL52" s="51"/>
      <c r="DM52" s="51"/>
      <c r="DN52" s="51"/>
      <c r="DO52" s="51"/>
    </row>
    <row r="53" spans="1:119" x14ac:dyDescent="0.2">
      <c r="A53" s="51"/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1"/>
      <c r="BR53" s="51"/>
      <c r="BS53" s="51"/>
      <c r="BT53" s="51"/>
      <c r="BU53" s="51"/>
      <c r="BV53" s="51"/>
      <c r="BW53" s="51"/>
      <c r="BX53" s="51"/>
      <c r="BY53" s="51"/>
      <c r="BZ53" s="51"/>
      <c r="CA53" s="51"/>
      <c r="CB53" s="51"/>
      <c r="CC53" s="51"/>
      <c r="CD53" s="51"/>
      <c r="CE53" s="51"/>
      <c r="CF53" s="51"/>
      <c r="CG53" s="51"/>
      <c r="CH53" s="51"/>
      <c r="CI53" s="51"/>
      <c r="CJ53" s="51"/>
      <c r="CK53" s="51"/>
      <c r="CL53" s="51"/>
      <c r="CM53" s="51"/>
      <c r="CN53" s="51"/>
      <c r="CO53" s="51"/>
      <c r="CP53" s="51"/>
      <c r="CQ53" s="51"/>
      <c r="CR53" s="51"/>
      <c r="CS53" s="51"/>
      <c r="CT53" s="51"/>
      <c r="CU53" s="51"/>
      <c r="CV53" s="51"/>
      <c r="CW53" s="51"/>
      <c r="CX53" s="51"/>
      <c r="CY53" s="51"/>
      <c r="CZ53" s="51"/>
      <c r="DA53" s="51"/>
      <c r="DB53" s="51"/>
      <c r="DC53" s="51"/>
      <c r="DD53" s="51"/>
      <c r="DE53" s="51"/>
      <c r="DF53" s="51"/>
      <c r="DG53" s="51"/>
      <c r="DH53" s="51"/>
      <c r="DI53" s="51"/>
      <c r="DJ53" s="51"/>
      <c r="DK53" s="51"/>
      <c r="DL53" s="51"/>
      <c r="DM53" s="51"/>
      <c r="DN53" s="51"/>
      <c r="DO53" s="51"/>
    </row>
    <row r="54" spans="1:119" x14ac:dyDescent="0.2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1"/>
      <c r="BR54" s="51"/>
      <c r="BS54" s="51"/>
      <c r="BT54" s="51"/>
      <c r="BU54" s="51"/>
      <c r="BV54" s="51"/>
      <c r="BW54" s="51"/>
      <c r="BX54" s="51"/>
      <c r="BY54" s="51"/>
      <c r="BZ54" s="51"/>
      <c r="CA54" s="51"/>
      <c r="CB54" s="51"/>
      <c r="CC54" s="51"/>
      <c r="CD54" s="51"/>
      <c r="CE54" s="51"/>
      <c r="CF54" s="51"/>
      <c r="CG54" s="51"/>
      <c r="CH54" s="51"/>
      <c r="CI54" s="51"/>
      <c r="CJ54" s="51"/>
      <c r="CK54" s="51"/>
      <c r="CL54" s="51"/>
      <c r="CM54" s="51"/>
      <c r="CN54" s="51"/>
      <c r="CO54" s="51"/>
      <c r="CP54" s="51"/>
      <c r="CQ54" s="51"/>
      <c r="CR54" s="51"/>
      <c r="CS54" s="51"/>
      <c r="CT54" s="51"/>
      <c r="CU54" s="51"/>
      <c r="CV54" s="51"/>
      <c r="CW54" s="51"/>
      <c r="CX54" s="51"/>
      <c r="CY54" s="51"/>
      <c r="CZ54" s="51"/>
      <c r="DA54" s="51"/>
      <c r="DB54" s="51"/>
      <c r="DC54" s="51"/>
      <c r="DD54" s="51"/>
      <c r="DE54" s="51"/>
      <c r="DF54" s="51"/>
      <c r="DG54" s="51"/>
      <c r="DH54" s="51"/>
      <c r="DI54" s="51"/>
      <c r="DJ54" s="51"/>
      <c r="DK54" s="51"/>
      <c r="DL54" s="51"/>
      <c r="DM54" s="51"/>
      <c r="DN54" s="51"/>
      <c r="DO54" s="51"/>
    </row>
    <row r="55" spans="1:119" x14ac:dyDescent="0.2">
      <c r="A55" s="51"/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1"/>
      <c r="BR55" s="51"/>
      <c r="BS55" s="51"/>
      <c r="BT55" s="51"/>
      <c r="BU55" s="51"/>
      <c r="BV55" s="51"/>
      <c r="BW55" s="51"/>
      <c r="BX55" s="51"/>
      <c r="BY55" s="51"/>
      <c r="BZ55" s="51"/>
      <c r="CA55" s="51"/>
      <c r="CB55" s="51"/>
      <c r="CC55" s="51"/>
      <c r="CD55" s="51"/>
      <c r="CE55" s="51"/>
      <c r="CF55" s="51"/>
      <c r="CG55" s="51"/>
      <c r="CH55" s="51"/>
      <c r="CI55" s="51"/>
      <c r="CJ55" s="51"/>
      <c r="CK55" s="51"/>
      <c r="CL55" s="51"/>
      <c r="CM55" s="51"/>
      <c r="CN55" s="51"/>
      <c r="CO55" s="51"/>
      <c r="CP55" s="51"/>
      <c r="CQ55" s="51"/>
      <c r="CR55" s="51"/>
      <c r="CS55" s="51"/>
      <c r="CT55" s="51"/>
      <c r="CU55" s="51"/>
      <c r="CV55" s="51"/>
      <c r="CW55" s="51"/>
      <c r="CX55" s="51"/>
      <c r="CY55" s="51"/>
      <c r="CZ55" s="51"/>
      <c r="DA55" s="51"/>
      <c r="DB55" s="51"/>
      <c r="DC55" s="51"/>
      <c r="DD55" s="51"/>
      <c r="DE55" s="51"/>
      <c r="DF55" s="51"/>
      <c r="DG55" s="51"/>
      <c r="DH55" s="51"/>
      <c r="DI55" s="51"/>
      <c r="DJ55" s="51"/>
      <c r="DK55" s="51"/>
      <c r="DL55" s="51"/>
      <c r="DM55" s="51"/>
      <c r="DN55" s="51"/>
      <c r="DO55" s="51"/>
    </row>
    <row r="56" spans="1:119" x14ac:dyDescent="0.2">
      <c r="A56" s="51"/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  <c r="BD56" s="51"/>
      <c r="BE56" s="51"/>
      <c r="BF56" s="51"/>
      <c r="BG56" s="51"/>
      <c r="BH56" s="51"/>
      <c r="BI56" s="51"/>
      <c r="BJ56" s="51"/>
      <c r="BK56" s="51"/>
      <c r="BL56" s="51"/>
      <c r="BM56" s="51"/>
      <c r="BN56" s="51"/>
      <c r="BO56" s="51"/>
      <c r="BP56" s="51"/>
      <c r="BQ56" s="51"/>
      <c r="BR56" s="51"/>
      <c r="BS56" s="51"/>
      <c r="BT56" s="51"/>
      <c r="BU56" s="51"/>
      <c r="BV56" s="51"/>
      <c r="BW56" s="51"/>
      <c r="BX56" s="51"/>
      <c r="BY56" s="51"/>
      <c r="BZ56" s="51"/>
      <c r="CA56" s="51"/>
      <c r="CB56" s="51"/>
      <c r="CC56" s="51"/>
      <c r="CD56" s="51"/>
      <c r="CE56" s="51"/>
      <c r="CF56" s="51"/>
      <c r="CG56" s="51"/>
      <c r="CH56" s="51"/>
      <c r="CI56" s="51"/>
      <c r="CJ56" s="51"/>
      <c r="CK56" s="51"/>
      <c r="CL56" s="51"/>
      <c r="CM56" s="51"/>
      <c r="CN56" s="51"/>
      <c r="CO56" s="51"/>
      <c r="CP56" s="51"/>
      <c r="CQ56" s="51"/>
      <c r="CR56" s="51"/>
      <c r="CS56" s="51"/>
      <c r="CT56" s="51"/>
      <c r="CU56" s="51"/>
      <c r="CV56" s="51"/>
      <c r="CW56" s="51"/>
      <c r="CX56" s="51"/>
      <c r="CY56" s="51"/>
      <c r="CZ56" s="51"/>
      <c r="DA56" s="51"/>
      <c r="DB56" s="51"/>
      <c r="DC56" s="51"/>
      <c r="DD56" s="51"/>
      <c r="DE56" s="51"/>
      <c r="DF56" s="51"/>
      <c r="DG56" s="51"/>
      <c r="DH56" s="51"/>
      <c r="DI56" s="51"/>
      <c r="DJ56" s="51"/>
      <c r="DK56" s="51"/>
      <c r="DL56" s="51"/>
      <c r="DM56" s="51"/>
      <c r="DN56" s="51"/>
      <c r="DO56" s="51"/>
    </row>
    <row r="57" spans="1:119" x14ac:dyDescent="0.2">
      <c r="A57" s="51"/>
      <c r="B57" s="51"/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1"/>
      <c r="AC57" s="51"/>
      <c r="AD57" s="51"/>
      <c r="AE57" s="51"/>
      <c r="AF57" s="51"/>
      <c r="AG57" s="51"/>
      <c r="AH57" s="51"/>
      <c r="AI57" s="51"/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  <c r="BD57" s="51"/>
      <c r="BE57" s="51"/>
      <c r="BF57" s="51"/>
      <c r="BG57" s="51"/>
      <c r="BH57" s="51"/>
      <c r="BI57" s="51"/>
      <c r="BJ57" s="51"/>
      <c r="BK57" s="51"/>
      <c r="BL57" s="51"/>
      <c r="BM57" s="51"/>
      <c r="BN57" s="51"/>
      <c r="BO57" s="51"/>
      <c r="BP57" s="51"/>
      <c r="BQ57" s="51"/>
      <c r="BR57" s="51"/>
      <c r="BS57" s="51"/>
      <c r="BT57" s="51"/>
      <c r="BU57" s="51"/>
      <c r="BV57" s="51"/>
      <c r="BW57" s="51"/>
      <c r="BX57" s="51"/>
      <c r="BY57" s="51"/>
      <c r="BZ57" s="51"/>
      <c r="CA57" s="51"/>
      <c r="CB57" s="51"/>
      <c r="CC57" s="51"/>
      <c r="CD57" s="51"/>
      <c r="CE57" s="51"/>
      <c r="CF57" s="51"/>
      <c r="CG57" s="51"/>
      <c r="CH57" s="51"/>
      <c r="CI57" s="51"/>
      <c r="CJ57" s="51"/>
      <c r="CK57" s="51"/>
      <c r="CL57" s="51"/>
      <c r="CM57" s="51"/>
      <c r="CN57" s="51"/>
      <c r="CO57" s="51"/>
      <c r="CP57" s="51"/>
      <c r="CQ57" s="51"/>
      <c r="CR57" s="51"/>
      <c r="CS57" s="51"/>
      <c r="CT57" s="51"/>
      <c r="CU57" s="51"/>
      <c r="CV57" s="51"/>
      <c r="CW57" s="51"/>
      <c r="CX57" s="51"/>
      <c r="CY57" s="51"/>
      <c r="CZ57" s="51"/>
      <c r="DA57" s="51"/>
      <c r="DB57" s="51"/>
      <c r="DC57" s="51"/>
      <c r="DD57" s="51"/>
      <c r="DE57" s="51"/>
      <c r="DF57" s="51"/>
      <c r="DG57" s="51"/>
      <c r="DH57" s="51"/>
      <c r="DI57" s="51"/>
      <c r="DJ57" s="51"/>
      <c r="DK57" s="51"/>
      <c r="DL57" s="51"/>
      <c r="DM57" s="51"/>
      <c r="DN57" s="51"/>
      <c r="DO57" s="51"/>
    </row>
    <row r="58" spans="1:119" x14ac:dyDescent="0.2">
      <c r="A58" s="51"/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1"/>
      <c r="AC58" s="51"/>
      <c r="AD58" s="51"/>
      <c r="AE58" s="51"/>
      <c r="AF58" s="51"/>
      <c r="AG58" s="51"/>
      <c r="AH58" s="51"/>
      <c r="AI58" s="51"/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BD58" s="51"/>
      <c r="BE58" s="51"/>
      <c r="BF58" s="51"/>
      <c r="BG58" s="51"/>
      <c r="BH58" s="51"/>
      <c r="BI58" s="51"/>
      <c r="BJ58" s="51"/>
      <c r="BK58" s="51"/>
      <c r="BL58" s="51"/>
      <c r="BM58" s="51"/>
      <c r="BN58" s="51"/>
      <c r="BO58" s="51"/>
      <c r="BP58" s="51"/>
      <c r="BQ58" s="51"/>
      <c r="BR58" s="51"/>
      <c r="BS58" s="51"/>
      <c r="BT58" s="51"/>
      <c r="BU58" s="51"/>
      <c r="BV58" s="51"/>
      <c r="BW58" s="51"/>
      <c r="BX58" s="51"/>
      <c r="BY58" s="51"/>
      <c r="BZ58" s="51"/>
      <c r="CA58" s="51"/>
      <c r="CB58" s="51"/>
      <c r="CC58" s="51"/>
      <c r="CD58" s="51"/>
      <c r="CE58" s="51"/>
      <c r="CF58" s="51"/>
      <c r="CG58" s="51"/>
      <c r="CH58" s="51"/>
      <c r="CI58" s="51"/>
      <c r="CJ58" s="51"/>
      <c r="CK58" s="51"/>
      <c r="CL58" s="51"/>
      <c r="CM58" s="51"/>
      <c r="CN58" s="51"/>
      <c r="CO58" s="51"/>
      <c r="CP58" s="51"/>
      <c r="CQ58" s="51"/>
      <c r="CR58" s="51"/>
      <c r="CS58" s="51"/>
      <c r="CT58" s="51"/>
      <c r="CU58" s="51"/>
      <c r="CV58" s="51"/>
      <c r="CW58" s="51"/>
      <c r="CX58" s="51"/>
      <c r="CY58" s="51"/>
      <c r="CZ58" s="51"/>
      <c r="DA58" s="51"/>
      <c r="DB58" s="51"/>
      <c r="DC58" s="51"/>
      <c r="DD58" s="51"/>
      <c r="DE58" s="51"/>
      <c r="DF58" s="51"/>
      <c r="DG58" s="51"/>
      <c r="DH58" s="51"/>
      <c r="DI58" s="51"/>
      <c r="DJ58" s="51"/>
      <c r="DK58" s="51"/>
      <c r="DL58" s="51"/>
      <c r="DM58" s="51"/>
      <c r="DN58" s="51"/>
      <c r="DO58" s="51"/>
    </row>
    <row r="59" spans="1:119" x14ac:dyDescent="0.2">
      <c r="A59" s="51"/>
      <c r="B59" s="51"/>
      <c r="C59" s="51"/>
      <c r="D59" s="51"/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  <c r="BD59" s="51"/>
      <c r="BE59" s="51"/>
      <c r="BF59" s="51"/>
      <c r="BG59" s="51"/>
      <c r="BH59" s="51"/>
      <c r="BI59" s="51"/>
      <c r="BJ59" s="51"/>
      <c r="BK59" s="51"/>
      <c r="BL59" s="51"/>
      <c r="BM59" s="51"/>
      <c r="BN59" s="51"/>
      <c r="BO59" s="51"/>
      <c r="BP59" s="51"/>
      <c r="BQ59" s="51"/>
      <c r="BR59" s="51"/>
      <c r="BS59" s="51"/>
      <c r="BT59" s="51"/>
      <c r="BU59" s="51"/>
      <c r="BV59" s="51"/>
      <c r="BW59" s="51"/>
      <c r="BX59" s="51"/>
      <c r="BY59" s="51"/>
      <c r="BZ59" s="51"/>
      <c r="CA59" s="51"/>
      <c r="CB59" s="51"/>
      <c r="CC59" s="51"/>
      <c r="CD59" s="51"/>
      <c r="CE59" s="51"/>
      <c r="CF59" s="51"/>
      <c r="CG59" s="51"/>
      <c r="CH59" s="51"/>
      <c r="CI59" s="51"/>
      <c r="CJ59" s="51"/>
      <c r="CK59" s="51"/>
      <c r="CL59" s="51"/>
      <c r="CM59" s="51"/>
      <c r="CN59" s="51"/>
      <c r="CO59" s="51"/>
      <c r="CP59" s="51"/>
      <c r="CQ59" s="51"/>
      <c r="CR59" s="51"/>
      <c r="CS59" s="51"/>
      <c r="CT59" s="51"/>
      <c r="CU59" s="51"/>
      <c r="CV59" s="51"/>
      <c r="CW59" s="51"/>
      <c r="CX59" s="51"/>
      <c r="CY59" s="51"/>
      <c r="CZ59" s="51"/>
      <c r="DA59" s="51"/>
      <c r="DB59" s="51"/>
      <c r="DC59" s="51"/>
      <c r="DD59" s="51"/>
      <c r="DE59" s="51"/>
      <c r="DF59" s="51"/>
      <c r="DG59" s="51"/>
      <c r="DH59" s="51"/>
      <c r="DI59" s="51"/>
      <c r="DJ59" s="51"/>
      <c r="DK59" s="51"/>
      <c r="DL59" s="51"/>
      <c r="DM59" s="51"/>
      <c r="DN59" s="51"/>
      <c r="DO59" s="51"/>
    </row>
    <row r="60" spans="1:119" x14ac:dyDescent="0.2">
      <c r="A60" s="51"/>
      <c r="B60" s="51"/>
      <c r="C60" s="51"/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  <c r="BI60" s="51"/>
      <c r="BJ60" s="51"/>
      <c r="BK60" s="51"/>
      <c r="BL60" s="51"/>
      <c r="BM60" s="51"/>
      <c r="BN60" s="51"/>
      <c r="BO60" s="51"/>
      <c r="BP60" s="51"/>
      <c r="BQ60" s="51"/>
      <c r="BR60" s="51"/>
      <c r="BS60" s="51"/>
      <c r="BT60" s="51"/>
      <c r="BU60" s="51"/>
      <c r="BV60" s="51"/>
      <c r="BW60" s="51"/>
      <c r="BX60" s="51"/>
      <c r="BY60" s="51"/>
      <c r="BZ60" s="51"/>
      <c r="CA60" s="51"/>
      <c r="CB60" s="51"/>
      <c r="CC60" s="51"/>
      <c r="CD60" s="51"/>
      <c r="CE60" s="51"/>
      <c r="CF60" s="51"/>
      <c r="CG60" s="51"/>
      <c r="CH60" s="51"/>
      <c r="CI60" s="51"/>
      <c r="CJ60" s="51"/>
      <c r="CK60" s="51"/>
      <c r="CL60" s="51"/>
      <c r="CM60" s="51"/>
      <c r="CN60" s="51"/>
      <c r="CO60" s="51"/>
      <c r="CP60" s="51"/>
      <c r="CQ60" s="51"/>
      <c r="CR60" s="51"/>
      <c r="CS60" s="51"/>
      <c r="CT60" s="51"/>
      <c r="CU60" s="51"/>
      <c r="CV60" s="51"/>
      <c r="CW60" s="51"/>
      <c r="CX60" s="51"/>
      <c r="CY60" s="51"/>
      <c r="CZ60" s="51"/>
      <c r="DA60" s="51"/>
      <c r="DB60" s="51"/>
      <c r="DC60" s="51"/>
      <c r="DD60" s="51"/>
      <c r="DE60" s="51"/>
      <c r="DF60" s="51"/>
      <c r="DG60" s="51"/>
      <c r="DH60" s="51"/>
      <c r="DI60" s="51"/>
      <c r="DJ60" s="51"/>
      <c r="DK60" s="51"/>
      <c r="DL60" s="51"/>
      <c r="DM60" s="51"/>
      <c r="DN60" s="51"/>
      <c r="DO60" s="51"/>
    </row>
    <row r="61" spans="1:119" x14ac:dyDescent="0.2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  <c r="BD61" s="51"/>
      <c r="BE61" s="51"/>
      <c r="BF61" s="51"/>
      <c r="BG61" s="51"/>
      <c r="BH61" s="51"/>
      <c r="BI61" s="51"/>
      <c r="BJ61" s="51"/>
      <c r="BK61" s="51"/>
      <c r="BL61" s="51"/>
      <c r="BM61" s="51"/>
      <c r="BN61" s="51"/>
      <c r="BO61" s="51"/>
      <c r="BP61" s="51"/>
      <c r="BQ61" s="51"/>
      <c r="BR61" s="51"/>
      <c r="BS61" s="51"/>
      <c r="BT61" s="51"/>
      <c r="BU61" s="51"/>
      <c r="BV61" s="51"/>
      <c r="BW61" s="51"/>
      <c r="BX61" s="51"/>
      <c r="BY61" s="51"/>
      <c r="BZ61" s="51"/>
      <c r="CA61" s="51"/>
      <c r="CB61" s="51"/>
      <c r="CC61" s="51"/>
      <c r="CD61" s="51"/>
      <c r="CE61" s="51"/>
      <c r="CF61" s="51"/>
      <c r="CG61" s="51"/>
      <c r="CH61" s="51"/>
      <c r="CI61" s="51"/>
      <c r="CJ61" s="51"/>
      <c r="CK61" s="51"/>
      <c r="CL61" s="51"/>
      <c r="CM61" s="51"/>
      <c r="CN61" s="51"/>
      <c r="CO61" s="51"/>
      <c r="CP61" s="51"/>
      <c r="CQ61" s="51"/>
      <c r="CR61" s="51"/>
      <c r="CS61" s="51"/>
      <c r="CT61" s="51"/>
      <c r="CU61" s="51"/>
      <c r="CV61" s="51"/>
      <c r="CW61" s="51"/>
      <c r="CX61" s="51"/>
      <c r="CY61" s="51"/>
      <c r="CZ61" s="51"/>
      <c r="DA61" s="51"/>
      <c r="DB61" s="51"/>
      <c r="DC61" s="51"/>
      <c r="DD61" s="51"/>
      <c r="DE61" s="51"/>
      <c r="DF61" s="51"/>
      <c r="DG61" s="51"/>
      <c r="DH61" s="51"/>
      <c r="DI61" s="51"/>
      <c r="DJ61" s="51"/>
      <c r="DK61" s="51"/>
      <c r="DL61" s="51"/>
      <c r="DM61" s="51"/>
      <c r="DN61" s="51"/>
      <c r="DO61" s="51"/>
    </row>
    <row r="62" spans="1:119" x14ac:dyDescent="0.2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</row>
    <row r="63" spans="1:119" x14ac:dyDescent="0.2">
      <c r="A63" s="51"/>
      <c r="B63" s="51"/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  <c r="BD63" s="51"/>
      <c r="BE63" s="51"/>
      <c r="BF63" s="51"/>
      <c r="BG63" s="51"/>
      <c r="BH63" s="51"/>
      <c r="BI63" s="51"/>
      <c r="BJ63" s="51"/>
      <c r="BK63" s="51"/>
      <c r="BL63" s="51"/>
      <c r="BM63" s="51"/>
      <c r="BN63" s="51"/>
      <c r="BO63" s="51"/>
      <c r="BP63" s="51"/>
      <c r="BQ63" s="51"/>
      <c r="BR63" s="51"/>
      <c r="BS63" s="51"/>
      <c r="BT63" s="51"/>
      <c r="BU63" s="51"/>
      <c r="BV63" s="51"/>
      <c r="BW63" s="51"/>
      <c r="BX63" s="51"/>
      <c r="BY63" s="51"/>
      <c r="BZ63" s="51"/>
      <c r="CA63" s="51"/>
      <c r="CB63" s="51"/>
      <c r="CC63" s="51"/>
      <c r="CD63" s="51"/>
      <c r="CE63" s="51"/>
      <c r="CF63" s="51"/>
      <c r="CG63" s="51"/>
      <c r="CH63" s="51"/>
      <c r="CI63" s="51"/>
      <c r="CJ63" s="51"/>
      <c r="CK63" s="51"/>
      <c r="CL63" s="51"/>
      <c r="CM63" s="51"/>
      <c r="CN63" s="51"/>
      <c r="CO63" s="51"/>
      <c r="CP63" s="51"/>
      <c r="CQ63" s="51"/>
      <c r="CR63" s="51"/>
      <c r="CS63" s="51"/>
      <c r="CT63" s="51"/>
      <c r="CU63" s="51"/>
      <c r="CV63" s="51"/>
      <c r="CW63" s="51"/>
      <c r="CX63" s="51"/>
      <c r="CY63" s="51"/>
      <c r="CZ63" s="51"/>
      <c r="DA63" s="51"/>
      <c r="DB63" s="51"/>
      <c r="DC63" s="51"/>
      <c r="DD63" s="51"/>
      <c r="DE63" s="51"/>
      <c r="DF63" s="51"/>
      <c r="DG63" s="51"/>
      <c r="DH63" s="51"/>
      <c r="DI63" s="51"/>
      <c r="DJ63" s="51"/>
      <c r="DK63" s="51"/>
      <c r="DL63" s="51"/>
      <c r="DM63" s="51"/>
      <c r="DN63" s="51"/>
      <c r="DO63" s="51"/>
    </row>
    <row r="64" spans="1:119" x14ac:dyDescent="0.2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51"/>
      <c r="CA64" s="51"/>
      <c r="CB64" s="51"/>
      <c r="CC64" s="51"/>
      <c r="CD64" s="51"/>
      <c r="CE64" s="51"/>
      <c r="CF64" s="51"/>
      <c r="CG64" s="51"/>
      <c r="CH64" s="51"/>
      <c r="CI64" s="51"/>
      <c r="CJ64" s="51"/>
      <c r="CK64" s="51"/>
      <c r="CL64" s="51"/>
      <c r="CM64" s="51"/>
      <c r="CN64" s="51"/>
      <c r="CO64" s="51"/>
      <c r="CP64" s="51"/>
      <c r="CQ64" s="51"/>
      <c r="CR64" s="51"/>
      <c r="CS64" s="51"/>
      <c r="CT64" s="51"/>
      <c r="CU64" s="51"/>
      <c r="CV64" s="51"/>
      <c r="CW64" s="51"/>
      <c r="CX64" s="51"/>
      <c r="CY64" s="51"/>
      <c r="CZ64" s="51"/>
      <c r="DA64" s="51"/>
      <c r="DB64" s="51"/>
      <c r="DC64" s="51"/>
      <c r="DD64" s="51"/>
      <c r="DE64" s="51"/>
      <c r="DF64" s="51"/>
      <c r="DG64" s="51"/>
      <c r="DH64" s="51"/>
      <c r="DI64" s="51"/>
      <c r="DJ64" s="51"/>
      <c r="DK64" s="51"/>
      <c r="DL64" s="51"/>
      <c r="DM64" s="51"/>
      <c r="DN64" s="51"/>
      <c r="DO64" s="51"/>
    </row>
    <row r="65" spans="1:119" x14ac:dyDescent="0.2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51"/>
      <c r="CA65" s="51"/>
      <c r="CB65" s="51"/>
      <c r="CC65" s="51"/>
      <c r="CD65" s="51"/>
      <c r="CE65" s="51"/>
      <c r="CF65" s="51"/>
      <c r="CG65" s="51"/>
      <c r="CH65" s="51"/>
      <c r="CI65" s="51"/>
      <c r="CJ65" s="51"/>
      <c r="CK65" s="51"/>
      <c r="CL65" s="51"/>
      <c r="CM65" s="51"/>
      <c r="CN65" s="51"/>
      <c r="CO65" s="51"/>
      <c r="CP65" s="51"/>
      <c r="CQ65" s="51"/>
      <c r="CR65" s="51"/>
      <c r="CS65" s="51"/>
      <c r="CT65" s="51"/>
      <c r="CU65" s="51"/>
      <c r="CV65" s="51"/>
      <c r="CW65" s="51"/>
      <c r="CX65" s="51"/>
      <c r="CY65" s="51"/>
      <c r="CZ65" s="51"/>
      <c r="DA65" s="51"/>
      <c r="DB65" s="51"/>
      <c r="DC65" s="51"/>
      <c r="DD65" s="51"/>
      <c r="DE65" s="51"/>
      <c r="DF65" s="51"/>
      <c r="DG65" s="51"/>
      <c r="DH65" s="51"/>
      <c r="DI65" s="51"/>
      <c r="DJ65" s="51"/>
      <c r="DK65" s="51"/>
      <c r="DL65" s="51"/>
      <c r="DM65" s="51"/>
      <c r="DN65" s="51"/>
      <c r="DO65" s="51"/>
    </row>
    <row r="66" spans="1:119" x14ac:dyDescent="0.2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51"/>
      <c r="CA66" s="51"/>
      <c r="CB66" s="51"/>
      <c r="CC66" s="51"/>
      <c r="CD66" s="51"/>
      <c r="CE66" s="51"/>
      <c r="CF66" s="51"/>
      <c r="CG66" s="51"/>
      <c r="CH66" s="51"/>
      <c r="CI66" s="51"/>
      <c r="CJ66" s="51"/>
      <c r="CK66" s="51"/>
      <c r="CL66" s="51"/>
      <c r="CM66" s="51"/>
      <c r="CN66" s="51"/>
      <c r="CO66" s="51"/>
      <c r="CP66" s="51"/>
      <c r="CQ66" s="51"/>
      <c r="CR66" s="51"/>
      <c r="CS66" s="51"/>
      <c r="CT66" s="51"/>
      <c r="CU66" s="51"/>
      <c r="CV66" s="51"/>
      <c r="CW66" s="51"/>
      <c r="CX66" s="51"/>
      <c r="CY66" s="51"/>
      <c r="CZ66" s="51"/>
      <c r="DA66" s="51"/>
      <c r="DB66" s="51"/>
      <c r="DC66" s="51"/>
      <c r="DD66" s="51"/>
      <c r="DE66" s="51"/>
      <c r="DF66" s="51"/>
      <c r="DG66" s="51"/>
      <c r="DH66" s="51"/>
      <c r="DI66" s="51"/>
      <c r="DJ66" s="51"/>
      <c r="DK66" s="51"/>
      <c r="DL66" s="51"/>
      <c r="DM66" s="51"/>
      <c r="DN66" s="51"/>
      <c r="DO66" s="51"/>
    </row>
    <row r="67" spans="1:119" x14ac:dyDescent="0.2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51"/>
      <c r="AT67" s="51"/>
      <c r="AU67" s="51"/>
      <c r="AV67" s="51"/>
      <c r="AW67" s="51"/>
      <c r="AX67" s="51"/>
      <c r="AY67" s="51"/>
      <c r="AZ67" s="51"/>
      <c r="BA67" s="51"/>
      <c r="BB67" s="51"/>
      <c r="BC67" s="51"/>
      <c r="BD67" s="51"/>
      <c r="BE67" s="51"/>
      <c r="BF67" s="51"/>
      <c r="BG67" s="51"/>
      <c r="BH67" s="51"/>
      <c r="BI67" s="51"/>
      <c r="BJ67" s="51"/>
      <c r="BK67" s="51"/>
      <c r="BL67" s="51"/>
      <c r="BM67" s="51"/>
      <c r="BN67" s="51"/>
      <c r="BO67" s="51"/>
      <c r="BP67" s="51"/>
      <c r="BQ67" s="51"/>
      <c r="BR67" s="51"/>
      <c r="BS67" s="51"/>
      <c r="BT67" s="51"/>
      <c r="BU67" s="51"/>
      <c r="BV67" s="51"/>
      <c r="BW67" s="51"/>
      <c r="BX67" s="51"/>
      <c r="BY67" s="51"/>
      <c r="BZ67" s="51"/>
      <c r="CA67" s="51"/>
      <c r="CB67" s="51"/>
      <c r="CC67" s="51"/>
      <c r="CD67" s="51"/>
      <c r="CE67" s="51"/>
      <c r="CF67" s="51"/>
      <c r="CG67" s="51"/>
      <c r="CH67" s="51"/>
      <c r="CI67" s="51"/>
      <c r="CJ67" s="51"/>
      <c r="CK67" s="51"/>
      <c r="CL67" s="51"/>
      <c r="CM67" s="51"/>
      <c r="CN67" s="51"/>
      <c r="CO67" s="51"/>
      <c r="CP67" s="51"/>
      <c r="CQ67" s="51"/>
      <c r="CR67" s="51"/>
      <c r="CS67" s="51"/>
      <c r="CT67" s="51"/>
      <c r="CU67" s="51"/>
      <c r="CV67" s="51"/>
      <c r="CW67" s="51"/>
      <c r="CX67" s="51"/>
      <c r="CY67" s="51"/>
      <c r="CZ67" s="51"/>
      <c r="DA67" s="51"/>
      <c r="DB67" s="51"/>
      <c r="DC67" s="51"/>
      <c r="DD67" s="51"/>
      <c r="DE67" s="51"/>
      <c r="DF67" s="51"/>
      <c r="DG67" s="51"/>
      <c r="DH67" s="51"/>
      <c r="DI67" s="51"/>
      <c r="DJ67" s="51"/>
      <c r="DK67" s="51"/>
      <c r="DL67" s="51"/>
      <c r="DM67" s="51"/>
      <c r="DN67" s="51"/>
      <c r="DO67" s="51"/>
    </row>
    <row r="68" spans="1:119" x14ac:dyDescent="0.2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51"/>
      <c r="BS68" s="51"/>
      <c r="BT68" s="51"/>
      <c r="BU68" s="51"/>
      <c r="BV68" s="51"/>
      <c r="BW68" s="51"/>
      <c r="BX68" s="51"/>
      <c r="BY68" s="51"/>
      <c r="BZ68" s="51"/>
      <c r="CA68" s="51"/>
      <c r="CB68" s="51"/>
      <c r="CC68" s="51"/>
      <c r="CD68" s="51"/>
      <c r="CE68" s="51"/>
      <c r="CF68" s="51"/>
      <c r="CG68" s="51"/>
      <c r="CH68" s="51"/>
      <c r="CI68" s="51"/>
      <c r="CJ68" s="51"/>
      <c r="CK68" s="51"/>
      <c r="CL68" s="51"/>
      <c r="CM68" s="51"/>
      <c r="CN68" s="51"/>
      <c r="CO68" s="51"/>
      <c r="CP68" s="51"/>
      <c r="CQ68" s="51"/>
      <c r="CR68" s="51"/>
      <c r="CS68" s="51"/>
      <c r="CT68" s="51"/>
      <c r="CU68" s="51"/>
      <c r="CV68" s="51"/>
      <c r="CW68" s="51"/>
      <c r="CX68" s="51"/>
      <c r="CY68" s="51"/>
      <c r="CZ68" s="51"/>
      <c r="DA68" s="51"/>
      <c r="DB68" s="51"/>
      <c r="DC68" s="51"/>
      <c r="DD68" s="51"/>
      <c r="DE68" s="51"/>
      <c r="DF68" s="51"/>
      <c r="DG68" s="51"/>
      <c r="DH68" s="51"/>
      <c r="DI68" s="51"/>
      <c r="DJ68" s="51"/>
      <c r="DK68" s="51"/>
      <c r="DL68" s="51"/>
      <c r="DM68" s="51"/>
      <c r="DN68" s="51"/>
      <c r="DO68" s="51"/>
    </row>
    <row r="69" spans="1:119" x14ac:dyDescent="0.2">
      <c r="A69" s="51"/>
      <c r="B69" s="51"/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1"/>
      <c r="P69" s="51"/>
      <c r="Q69" s="51"/>
      <c r="R69" s="51"/>
      <c r="S69" s="51"/>
      <c r="T69" s="51"/>
      <c r="U69" s="51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  <c r="BD69" s="51"/>
      <c r="BE69" s="51"/>
      <c r="BF69" s="51"/>
      <c r="BG69" s="51"/>
      <c r="BH69" s="51"/>
      <c r="BI69" s="51"/>
      <c r="BJ69" s="51"/>
      <c r="BK69" s="51"/>
      <c r="BL69" s="51"/>
      <c r="BM69" s="51"/>
      <c r="BN69" s="51"/>
      <c r="BO69" s="51"/>
      <c r="BP69" s="51"/>
      <c r="BQ69" s="51"/>
      <c r="BR69" s="51"/>
      <c r="BS69" s="51"/>
      <c r="BT69" s="51"/>
      <c r="BU69" s="51"/>
      <c r="BV69" s="51"/>
      <c r="BW69" s="51"/>
      <c r="BX69" s="51"/>
      <c r="BY69" s="51"/>
      <c r="BZ69" s="51"/>
      <c r="CA69" s="51"/>
      <c r="CB69" s="51"/>
      <c r="CC69" s="51"/>
      <c r="CD69" s="51"/>
      <c r="CE69" s="51"/>
      <c r="CF69" s="51"/>
      <c r="CG69" s="51"/>
      <c r="CH69" s="51"/>
      <c r="CI69" s="51"/>
      <c r="CJ69" s="51"/>
      <c r="CK69" s="51"/>
      <c r="CL69" s="51"/>
      <c r="CM69" s="51"/>
      <c r="CN69" s="51"/>
      <c r="CO69" s="51"/>
      <c r="CP69" s="51"/>
      <c r="CQ69" s="51"/>
      <c r="CR69" s="51"/>
      <c r="CS69" s="51"/>
      <c r="CT69" s="51"/>
      <c r="CU69" s="51"/>
      <c r="CV69" s="51"/>
      <c r="CW69" s="51"/>
      <c r="CX69" s="51"/>
      <c r="CY69" s="51"/>
      <c r="CZ69" s="51"/>
      <c r="DA69" s="51"/>
      <c r="DB69" s="51"/>
      <c r="DC69" s="51"/>
      <c r="DD69" s="51"/>
      <c r="DE69" s="51"/>
      <c r="DF69" s="51"/>
      <c r="DG69" s="51"/>
      <c r="DH69" s="51"/>
      <c r="DI69" s="51"/>
      <c r="DJ69" s="51"/>
      <c r="DK69" s="51"/>
      <c r="DL69" s="51"/>
      <c r="DM69" s="51"/>
      <c r="DN69" s="51"/>
      <c r="DO69" s="51"/>
    </row>
    <row r="70" spans="1:119" x14ac:dyDescent="0.2">
      <c r="A70" s="51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51"/>
      <c r="BS70" s="51"/>
      <c r="BT70" s="51"/>
      <c r="BU70" s="51"/>
      <c r="BV70" s="51"/>
      <c r="BW70" s="51"/>
      <c r="BX70" s="51"/>
      <c r="BY70" s="51"/>
      <c r="BZ70" s="51"/>
      <c r="CA70" s="51"/>
      <c r="CB70" s="51"/>
      <c r="CC70" s="51"/>
      <c r="CD70" s="51"/>
      <c r="CE70" s="51"/>
      <c r="CF70" s="51"/>
      <c r="CG70" s="51"/>
      <c r="CH70" s="51"/>
      <c r="CI70" s="51"/>
      <c r="CJ70" s="51"/>
      <c r="CK70" s="51"/>
      <c r="CL70" s="51"/>
      <c r="CM70" s="51"/>
      <c r="CN70" s="51"/>
      <c r="CO70" s="51"/>
      <c r="CP70" s="51"/>
      <c r="CQ70" s="51"/>
      <c r="CR70" s="51"/>
      <c r="CS70" s="51"/>
      <c r="CT70" s="51"/>
      <c r="CU70" s="51"/>
      <c r="CV70" s="51"/>
      <c r="CW70" s="51"/>
      <c r="CX70" s="51"/>
      <c r="CY70" s="51"/>
      <c r="CZ70" s="51"/>
      <c r="DA70" s="51"/>
      <c r="DB70" s="51"/>
      <c r="DC70" s="51"/>
      <c r="DD70" s="51"/>
      <c r="DE70" s="51"/>
      <c r="DF70" s="51"/>
      <c r="DG70" s="51"/>
      <c r="DH70" s="51"/>
      <c r="DI70" s="51"/>
      <c r="DJ70" s="51"/>
      <c r="DK70" s="51"/>
      <c r="DL70" s="51"/>
      <c r="DM70" s="51"/>
      <c r="DN70" s="51"/>
      <c r="DO70" s="51"/>
    </row>
    <row r="71" spans="1:119" x14ac:dyDescent="0.2">
      <c r="A71" s="51"/>
      <c r="B71" s="51"/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  <c r="Q71" s="51"/>
      <c r="R71" s="51"/>
      <c r="S71" s="51"/>
      <c r="T71" s="51"/>
      <c r="U71" s="51"/>
      <c r="V71" s="51"/>
      <c r="W71" s="51"/>
      <c r="X71" s="51"/>
      <c r="Y71" s="51"/>
      <c r="Z71" s="51"/>
      <c r="AA71" s="51"/>
      <c r="AB71" s="51"/>
      <c r="AC71" s="51"/>
      <c r="AD71" s="51"/>
      <c r="AE71" s="51"/>
      <c r="AF71" s="51"/>
      <c r="AG71" s="51"/>
      <c r="AH71" s="51"/>
      <c r="AI71" s="51"/>
      <c r="AJ71" s="51"/>
      <c r="AK71" s="51"/>
      <c r="AL71" s="51"/>
      <c r="AM71" s="51"/>
      <c r="AN71" s="51"/>
      <c r="AO71" s="51"/>
      <c r="AP71" s="51"/>
      <c r="AQ71" s="51"/>
      <c r="AR71" s="51"/>
      <c r="AS71" s="51"/>
      <c r="AT71" s="51"/>
      <c r="AU71" s="51"/>
      <c r="AV71" s="51"/>
      <c r="AW71" s="51"/>
      <c r="AX71" s="51"/>
      <c r="AY71" s="51"/>
      <c r="AZ71" s="51"/>
      <c r="BA71" s="51"/>
      <c r="BB71" s="51"/>
      <c r="BC71" s="51"/>
      <c r="BD71" s="51"/>
      <c r="BE71" s="51"/>
      <c r="BF71" s="51"/>
      <c r="BG71" s="51"/>
      <c r="BH71" s="51"/>
      <c r="BI71" s="51"/>
      <c r="BJ71" s="51"/>
      <c r="BK71" s="51"/>
      <c r="BL71" s="51"/>
      <c r="BM71" s="51"/>
      <c r="BN71" s="51"/>
      <c r="BO71" s="51"/>
      <c r="BP71" s="51"/>
      <c r="BQ71" s="51"/>
      <c r="BR71" s="51"/>
      <c r="BS71" s="51"/>
      <c r="BT71" s="51"/>
      <c r="BU71" s="51"/>
      <c r="BV71" s="51"/>
      <c r="BW71" s="51"/>
      <c r="BX71" s="51"/>
      <c r="BY71" s="51"/>
      <c r="BZ71" s="51"/>
      <c r="CA71" s="51"/>
      <c r="CB71" s="51"/>
      <c r="CC71" s="51"/>
      <c r="CD71" s="51"/>
      <c r="CE71" s="51"/>
      <c r="CF71" s="51"/>
      <c r="CG71" s="51"/>
      <c r="CH71" s="51"/>
      <c r="CI71" s="51"/>
      <c r="CJ71" s="51"/>
      <c r="CK71" s="51"/>
      <c r="CL71" s="51"/>
      <c r="CM71" s="51"/>
      <c r="CN71" s="51"/>
      <c r="CO71" s="51"/>
      <c r="CP71" s="51"/>
      <c r="CQ71" s="51"/>
      <c r="CR71" s="51"/>
      <c r="CS71" s="51"/>
      <c r="CT71" s="51"/>
      <c r="CU71" s="51"/>
      <c r="CV71" s="51"/>
      <c r="CW71" s="51"/>
      <c r="CX71" s="51"/>
      <c r="CY71" s="51"/>
      <c r="CZ71" s="51"/>
      <c r="DA71" s="51"/>
      <c r="DB71" s="51"/>
      <c r="DC71" s="51"/>
      <c r="DD71" s="51"/>
      <c r="DE71" s="51"/>
      <c r="DF71" s="51"/>
      <c r="DG71" s="51"/>
      <c r="DH71" s="51"/>
      <c r="DI71" s="51"/>
      <c r="DJ71" s="51"/>
      <c r="DK71" s="51"/>
      <c r="DL71" s="51"/>
      <c r="DM71" s="51"/>
      <c r="DN71" s="51"/>
      <c r="DO71" s="51"/>
    </row>
    <row r="72" spans="1:119" x14ac:dyDescent="0.2">
      <c r="A72" s="51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1"/>
      <c r="P72" s="51"/>
      <c r="Q72" s="51"/>
      <c r="R72" s="51"/>
      <c r="S72" s="51"/>
      <c r="T72" s="51"/>
      <c r="U72" s="51"/>
      <c r="V72" s="51"/>
      <c r="W72" s="51"/>
      <c r="X72" s="51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51"/>
      <c r="BS72" s="51"/>
      <c r="BT72" s="51"/>
      <c r="BU72" s="51"/>
      <c r="BV72" s="51"/>
      <c r="BW72" s="51"/>
      <c r="BX72" s="51"/>
      <c r="BY72" s="51"/>
      <c r="BZ72" s="51"/>
      <c r="CA72" s="51"/>
      <c r="CB72" s="51"/>
      <c r="CC72" s="51"/>
      <c r="CD72" s="51"/>
      <c r="CE72" s="51"/>
      <c r="CF72" s="51"/>
      <c r="CG72" s="51"/>
      <c r="CH72" s="51"/>
      <c r="CI72" s="51"/>
      <c r="CJ72" s="51"/>
      <c r="CK72" s="51"/>
      <c r="CL72" s="51"/>
      <c r="CM72" s="51"/>
      <c r="CN72" s="51"/>
      <c r="CO72" s="51"/>
      <c r="CP72" s="51"/>
      <c r="CQ72" s="51"/>
      <c r="CR72" s="51"/>
      <c r="CS72" s="51"/>
      <c r="CT72" s="51"/>
      <c r="CU72" s="51"/>
      <c r="CV72" s="51"/>
      <c r="CW72" s="51"/>
      <c r="CX72" s="51"/>
      <c r="CY72" s="51"/>
      <c r="CZ72" s="51"/>
      <c r="DA72" s="51"/>
      <c r="DB72" s="51"/>
      <c r="DC72" s="51"/>
      <c r="DD72" s="51"/>
      <c r="DE72" s="51"/>
      <c r="DF72" s="51"/>
      <c r="DG72" s="51"/>
      <c r="DH72" s="51"/>
      <c r="DI72" s="51"/>
      <c r="DJ72" s="51"/>
      <c r="DK72" s="51"/>
      <c r="DL72" s="51"/>
      <c r="DM72" s="51"/>
      <c r="DN72" s="51"/>
      <c r="DO72" s="51"/>
    </row>
    <row r="73" spans="1:119" x14ac:dyDescent="0.2">
      <c r="A73" s="51"/>
      <c r="B73" s="51"/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1"/>
      <c r="P73" s="51"/>
      <c r="Q73" s="51"/>
      <c r="R73" s="51"/>
      <c r="S73" s="51"/>
      <c r="T73" s="51"/>
      <c r="U73" s="51"/>
      <c r="V73" s="51"/>
      <c r="W73" s="51"/>
      <c r="X73" s="51"/>
      <c r="Y73" s="51"/>
      <c r="Z73" s="51"/>
      <c r="AA73" s="51"/>
      <c r="AB73" s="51"/>
      <c r="AC73" s="51"/>
      <c r="AD73" s="51"/>
      <c r="AE73" s="51"/>
      <c r="AF73" s="51"/>
      <c r="AG73" s="51"/>
      <c r="AH73" s="51"/>
      <c r="AI73" s="51"/>
      <c r="AJ73" s="51"/>
      <c r="AK73" s="51"/>
      <c r="AL73" s="51"/>
      <c r="AM73" s="51"/>
      <c r="AN73" s="51"/>
      <c r="AO73" s="51"/>
      <c r="AP73" s="51"/>
      <c r="AQ73" s="51"/>
      <c r="AR73" s="51"/>
      <c r="AS73" s="51"/>
      <c r="AT73" s="51"/>
      <c r="AU73" s="51"/>
      <c r="AV73" s="51"/>
      <c r="AW73" s="51"/>
      <c r="AX73" s="51"/>
      <c r="AY73" s="51"/>
      <c r="AZ73" s="51"/>
      <c r="BA73" s="51"/>
      <c r="BB73" s="51"/>
      <c r="BC73" s="51"/>
      <c r="BD73" s="51"/>
      <c r="BE73" s="51"/>
      <c r="BF73" s="51"/>
      <c r="BG73" s="51"/>
      <c r="BH73" s="51"/>
      <c r="BI73" s="51"/>
      <c r="BJ73" s="51"/>
      <c r="BK73" s="51"/>
      <c r="BL73" s="51"/>
      <c r="BM73" s="51"/>
      <c r="BN73" s="51"/>
      <c r="BO73" s="51"/>
      <c r="BP73" s="51"/>
      <c r="BQ73" s="51"/>
      <c r="BR73" s="51"/>
      <c r="BS73" s="51"/>
      <c r="BT73" s="51"/>
      <c r="BU73" s="51"/>
      <c r="BV73" s="51"/>
      <c r="BW73" s="51"/>
      <c r="BX73" s="51"/>
      <c r="BY73" s="51"/>
      <c r="BZ73" s="51"/>
      <c r="CA73" s="51"/>
      <c r="CB73" s="51"/>
      <c r="CC73" s="51"/>
      <c r="CD73" s="51"/>
      <c r="CE73" s="51"/>
      <c r="CF73" s="51"/>
      <c r="CG73" s="51"/>
      <c r="CH73" s="51"/>
      <c r="CI73" s="51"/>
      <c r="CJ73" s="51"/>
      <c r="CK73" s="51"/>
      <c r="CL73" s="51"/>
      <c r="CM73" s="51"/>
      <c r="CN73" s="51"/>
      <c r="CO73" s="51"/>
      <c r="CP73" s="51"/>
      <c r="CQ73" s="51"/>
      <c r="CR73" s="51"/>
      <c r="CS73" s="51"/>
      <c r="CT73" s="51"/>
      <c r="CU73" s="51"/>
      <c r="CV73" s="51"/>
      <c r="CW73" s="51"/>
      <c r="CX73" s="51"/>
      <c r="CY73" s="51"/>
      <c r="CZ73" s="51"/>
      <c r="DA73" s="51"/>
      <c r="DB73" s="51"/>
      <c r="DC73" s="51"/>
      <c r="DD73" s="51"/>
      <c r="DE73" s="51"/>
      <c r="DF73" s="51"/>
      <c r="DG73" s="51"/>
      <c r="DH73" s="51"/>
      <c r="DI73" s="51"/>
      <c r="DJ73" s="51"/>
      <c r="DK73" s="51"/>
      <c r="DL73" s="51"/>
      <c r="DM73" s="51"/>
      <c r="DN73" s="51"/>
      <c r="DO73" s="51"/>
    </row>
    <row r="74" spans="1:119" x14ac:dyDescent="0.2">
      <c r="A74" s="51"/>
      <c r="B74" s="51"/>
      <c r="C74" s="51"/>
      <c r="D74" s="51"/>
      <c r="E74" s="51"/>
      <c r="F74" s="51"/>
      <c r="G74" s="51"/>
      <c r="H74" s="51"/>
      <c r="I74" s="51"/>
      <c r="J74" s="51"/>
      <c r="K74" s="51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</row>
    <row r="75" spans="1:119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  <c r="BD75" s="51"/>
      <c r="BE75" s="51"/>
      <c r="BF75" s="51"/>
      <c r="BG75" s="51"/>
      <c r="BH75" s="51"/>
      <c r="BI75" s="51"/>
      <c r="BJ75" s="51"/>
      <c r="BK75" s="51"/>
      <c r="BL75" s="51"/>
      <c r="BM75" s="51"/>
      <c r="BN75" s="51"/>
      <c r="BO75" s="51"/>
      <c r="BP75" s="51"/>
      <c r="BQ75" s="51"/>
      <c r="BR75" s="51"/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/>
      <c r="DK75" s="51"/>
      <c r="DL75" s="51"/>
      <c r="DM75" s="51"/>
      <c r="DN75" s="51"/>
      <c r="DO75" s="51"/>
    </row>
    <row r="76" spans="1:119" x14ac:dyDescent="0.2">
      <c r="A76" s="51"/>
      <c r="B76" s="51"/>
      <c r="C76" s="51"/>
      <c r="D76" s="51"/>
      <c r="E76" s="51"/>
      <c r="F76" s="51"/>
      <c r="G76" s="51"/>
      <c r="H76" s="51"/>
      <c r="I76" s="51"/>
      <c r="J76" s="51"/>
      <c r="K76" s="51"/>
      <c r="L76" s="51"/>
      <c r="M76" s="51"/>
      <c r="N76" s="51"/>
      <c r="O76" s="51"/>
      <c r="P76" s="51"/>
      <c r="Q76" s="51"/>
      <c r="R76" s="51"/>
      <c r="S76" s="51"/>
      <c r="T76" s="51"/>
      <c r="U76" s="51"/>
      <c r="V76" s="51"/>
      <c r="W76" s="51"/>
      <c r="X76" s="51"/>
      <c r="Y76" s="51"/>
      <c r="Z76" s="51"/>
      <c r="AA76" s="51"/>
      <c r="AB76" s="51"/>
      <c r="AC76" s="51"/>
      <c r="AD76" s="51"/>
      <c r="AE76" s="51"/>
      <c r="AF76" s="51"/>
      <c r="AG76" s="51"/>
      <c r="AH76" s="51"/>
      <c r="AI76" s="51"/>
      <c r="AJ76" s="51"/>
      <c r="AK76" s="51"/>
      <c r="AL76" s="51"/>
      <c r="AM76" s="51"/>
      <c r="AN76" s="51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  <c r="BD76" s="51"/>
      <c r="BE76" s="51"/>
      <c r="BF76" s="51"/>
      <c r="BG76" s="51"/>
      <c r="BH76" s="51"/>
      <c r="BI76" s="51"/>
      <c r="BJ76" s="51"/>
      <c r="BK76" s="51"/>
      <c r="BL76" s="51"/>
      <c r="BM76" s="51"/>
      <c r="BN76" s="51"/>
      <c r="BO76" s="51"/>
      <c r="BP76" s="51"/>
      <c r="BQ76" s="51"/>
      <c r="BR76" s="51"/>
      <c r="BS76" s="51"/>
      <c r="BT76" s="51"/>
      <c r="BU76" s="51"/>
      <c r="BV76" s="51"/>
      <c r="BW76" s="51"/>
      <c r="BX76" s="51"/>
      <c r="BY76" s="51"/>
      <c r="BZ76" s="51"/>
      <c r="CA76" s="51"/>
      <c r="CB76" s="51"/>
      <c r="CC76" s="51"/>
      <c r="CD76" s="51"/>
      <c r="CE76" s="51"/>
      <c r="CF76" s="51"/>
      <c r="CG76" s="51"/>
      <c r="CH76" s="51"/>
      <c r="CI76" s="51"/>
      <c r="CJ76" s="51"/>
      <c r="CK76" s="51"/>
      <c r="CL76" s="51"/>
      <c r="CM76" s="51"/>
      <c r="CN76" s="51"/>
      <c r="CO76" s="51"/>
      <c r="CP76" s="51"/>
      <c r="CQ76" s="51"/>
      <c r="CR76" s="51"/>
      <c r="CS76" s="51"/>
      <c r="CT76" s="51"/>
      <c r="CU76" s="51"/>
      <c r="CV76" s="51"/>
      <c r="CW76" s="51"/>
      <c r="CX76" s="51"/>
      <c r="CY76" s="51"/>
      <c r="CZ76" s="51"/>
      <c r="DA76" s="51"/>
      <c r="DB76" s="51"/>
      <c r="DC76" s="51"/>
      <c r="DD76" s="51"/>
      <c r="DE76" s="51"/>
      <c r="DF76" s="51"/>
      <c r="DG76" s="51"/>
      <c r="DH76" s="51"/>
      <c r="DI76" s="51"/>
      <c r="DJ76" s="51"/>
      <c r="DK76" s="51"/>
      <c r="DL76" s="51"/>
      <c r="DM76" s="51"/>
      <c r="DN76" s="51"/>
      <c r="DO76" s="51"/>
    </row>
    <row r="77" spans="1:119" x14ac:dyDescent="0.2">
      <c r="A77" s="51"/>
      <c r="B77" s="51"/>
      <c r="C77" s="51"/>
      <c r="D77" s="51"/>
      <c r="E77" s="51"/>
      <c r="F77" s="51"/>
      <c r="G77" s="61"/>
      <c r="H77" s="51"/>
      <c r="I77" s="51"/>
      <c r="J77" s="51"/>
      <c r="K77" s="51"/>
      <c r="L77" s="51"/>
      <c r="M77" s="51"/>
      <c r="N77" s="51"/>
      <c r="O77" s="51"/>
      <c r="P77" s="51"/>
      <c r="Q77" s="51"/>
      <c r="R77" s="51"/>
      <c r="S77" s="51"/>
      <c r="T77" s="51"/>
      <c r="U77" s="51"/>
      <c r="V77" s="51"/>
      <c r="W77" s="51"/>
      <c r="X77" s="51"/>
      <c r="Y77" s="51"/>
      <c r="Z77" s="51"/>
      <c r="AA77" s="51"/>
      <c r="AB77" s="51"/>
      <c r="AC77" s="51"/>
      <c r="AD77" s="51"/>
      <c r="AE77" s="51"/>
      <c r="AF77" s="51"/>
      <c r="AG77" s="51"/>
      <c r="AH77" s="51"/>
      <c r="AI77" s="51"/>
      <c r="AJ77" s="51"/>
      <c r="AK77" s="51"/>
      <c r="AL77" s="51"/>
      <c r="AM77" s="51"/>
      <c r="AN77" s="51"/>
      <c r="AO77" s="51"/>
      <c r="AP77" s="51"/>
      <c r="AQ77" s="51"/>
      <c r="AR77" s="51"/>
      <c r="AS77" s="51"/>
      <c r="AT77" s="51"/>
      <c r="AU77" s="51"/>
      <c r="AV77" s="51"/>
      <c r="AW77" s="51"/>
      <c r="AX77" s="51"/>
      <c r="AY77" s="51"/>
      <c r="AZ77" s="51"/>
      <c r="BA77" s="51"/>
      <c r="BB77" s="51"/>
      <c r="BC77" s="51"/>
      <c r="BD77" s="51"/>
      <c r="BE77" s="51"/>
      <c r="BF77" s="51"/>
      <c r="BG77" s="51"/>
      <c r="BH77" s="51"/>
      <c r="BI77" s="51"/>
      <c r="BJ77" s="51"/>
      <c r="BK77" s="51"/>
      <c r="BL77" s="51"/>
      <c r="BM77" s="51"/>
      <c r="BN77" s="51"/>
      <c r="BO77" s="51"/>
      <c r="BP77" s="51"/>
      <c r="BQ77" s="51"/>
      <c r="BR77" s="51"/>
      <c r="BS77" s="51"/>
      <c r="BT77" s="51"/>
      <c r="BU77" s="51"/>
      <c r="BV77" s="51"/>
      <c r="BW77" s="51"/>
      <c r="BX77" s="51"/>
      <c r="BY77" s="51"/>
      <c r="BZ77" s="51"/>
      <c r="CA77" s="51"/>
      <c r="CB77" s="51"/>
      <c r="CC77" s="51"/>
      <c r="CD77" s="51"/>
      <c r="CE77" s="51"/>
      <c r="CF77" s="51"/>
      <c r="CG77" s="51"/>
      <c r="CH77" s="51"/>
      <c r="CI77" s="51"/>
      <c r="CJ77" s="51"/>
      <c r="CK77" s="51"/>
      <c r="CL77" s="51"/>
      <c r="CM77" s="51"/>
      <c r="CN77" s="51"/>
      <c r="CO77" s="51"/>
      <c r="CP77" s="51"/>
      <c r="CQ77" s="51"/>
      <c r="CR77" s="51"/>
      <c r="CS77" s="51"/>
      <c r="CT77" s="51"/>
      <c r="CU77" s="51"/>
      <c r="CV77" s="51"/>
      <c r="CW77" s="51"/>
      <c r="CX77" s="51"/>
      <c r="CY77" s="51"/>
      <c r="CZ77" s="51"/>
      <c r="DA77" s="51"/>
      <c r="DB77" s="51"/>
      <c r="DC77" s="51"/>
      <c r="DD77" s="51"/>
      <c r="DE77" s="51"/>
      <c r="DF77" s="51"/>
      <c r="DG77" s="51"/>
      <c r="DH77" s="51"/>
      <c r="DI77" s="51"/>
      <c r="DJ77" s="51"/>
      <c r="DK77" s="51"/>
      <c r="DL77" s="51"/>
      <c r="DM77" s="51"/>
      <c r="DN77" s="51"/>
      <c r="DO77" s="51"/>
    </row>
    <row r="78" spans="1:119" x14ac:dyDescent="0.2">
      <c r="A78" s="51"/>
      <c r="B78" s="51"/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1"/>
      <c r="P78" s="51"/>
      <c r="Q78" s="51"/>
      <c r="R78" s="51"/>
      <c r="S78" s="51"/>
      <c r="T78" s="51"/>
      <c r="U78" s="51"/>
      <c r="V78" s="51"/>
      <c r="W78" s="51"/>
      <c r="X78" s="51"/>
      <c r="Y78" s="51"/>
      <c r="Z78" s="51"/>
      <c r="AA78" s="51"/>
      <c r="AB78" s="51"/>
      <c r="AC78" s="51"/>
      <c r="AD78" s="51"/>
      <c r="AE78" s="51"/>
      <c r="AF78" s="51"/>
      <c r="AG78" s="51"/>
      <c r="AH78" s="51"/>
      <c r="AI78" s="51"/>
      <c r="AJ78" s="51"/>
      <c r="AK78" s="51"/>
      <c r="AL78" s="51"/>
      <c r="AM78" s="51"/>
      <c r="AN78" s="51"/>
      <c r="AO78" s="51"/>
      <c r="AP78" s="51"/>
      <c r="AQ78" s="51"/>
      <c r="AR78" s="51"/>
      <c r="AS78" s="51"/>
      <c r="AT78" s="51"/>
      <c r="AU78" s="51"/>
      <c r="AV78" s="51"/>
      <c r="AW78" s="51"/>
      <c r="AX78" s="51"/>
      <c r="AY78" s="51"/>
      <c r="AZ78" s="51"/>
      <c r="BA78" s="51"/>
      <c r="BB78" s="51"/>
      <c r="BC78" s="51"/>
      <c r="BD78" s="51"/>
      <c r="BE78" s="51"/>
      <c r="BF78" s="51"/>
      <c r="BG78" s="51"/>
      <c r="BH78" s="51"/>
      <c r="BI78" s="51"/>
      <c r="BJ78" s="51"/>
      <c r="BK78" s="51"/>
      <c r="BL78" s="51"/>
      <c r="BM78" s="51"/>
      <c r="BN78" s="51"/>
      <c r="BO78" s="51"/>
      <c r="BP78" s="51"/>
      <c r="BQ78" s="51"/>
      <c r="BR78" s="51"/>
      <c r="BS78" s="51"/>
      <c r="BT78" s="51"/>
      <c r="BU78" s="51"/>
      <c r="BV78" s="51"/>
      <c r="BW78" s="51"/>
      <c r="BX78" s="51"/>
      <c r="BY78" s="51"/>
      <c r="BZ78" s="51"/>
      <c r="CA78" s="51"/>
      <c r="CB78" s="51"/>
      <c r="CC78" s="51"/>
      <c r="CD78" s="51"/>
      <c r="CE78" s="51"/>
      <c r="CF78" s="51"/>
      <c r="CG78" s="51"/>
      <c r="CH78" s="51"/>
      <c r="CI78" s="51"/>
      <c r="CJ78" s="51"/>
      <c r="CK78" s="51"/>
      <c r="CL78" s="51"/>
      <c r="CM78" s="51"/>
      <c r="CN78" s="51"/>
      <c r="CO78" s="51"/>
      <c r="CP78" s="51"/>
      <c r="CQ78" s="51"/>
      <c r="CR78" s="51"/>
      <c r="CS78" s="51"/>
      <c r="CT78" s="51"/>
      <c r="CU78" s="51"/>
      <c r="CV78" s="51"/>
      <c r="CW78" s="51"/>
      <c r="CX78" s="51"/>
      <c r="CY78" s="51"/>
      <c r="CZ78" s="51"/>
      <c r="DA78" s="51"/>
      <c r="DB78" s="51"/>
      <c r="DC78" s="51"/>
      <c r="DD78" s="51"/>
      <c r="DE78" s="51"/>
      <c r="DF78" s="51"/>
      <c r="DG78" s="51"/>
      <c r="DH78" s="51"/>
      <c r="DI78" s="51"/>
      <c r="DJ78" s="51"/>
      <c r="DK78" s="51"/>
      <c r="DL78" s="51"/>
      <c r="DM78" s="51"/>
      <c r="DN78" s="51"/>
      <c r="DO78" s="51"/>
    </row>
    <row r="79" spans="1:119" x14ac:dyDescent="0.2">
      <c r="A79" s="51"/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</row>
  </sheetData>
  <mergeCells count="20">
    <mergeCell ref="D10:G10"/>
    <mergeCell ref="AB10:AE10"/>
    <mergeCell ref="AS10:AV10"/>
    <mergeCell ref="V2:AK2"/>
    <mergeCell ref="V3:AK3"/>
    <mergeCell ref="V4:AK4"/>
    <mergeCell ref="A8:B8"/>
    <mergeCell ref="C8:H8"/>
    <mergeCell ref="U8:W8"/>
    <mergeCell ref="AE8:AG8"/>
    <mergeCell ref="AH8:AJ8"/>
    <mergeCell ref="AC28:AD28"/>
    <mergeCell ref="Z32:AD32"/>
    <mergeCell ref="X8:AB8"/>
    <mergeCell ref="AS8:AT8"/>
    <mergeCell ref="AU8:AX8"/>
    <mergeCell ref="AC12:AD12"/>
    <mergeCell ref="AC16:AD16"/>
    <mergeCell ref="AC20:AD20"/>
    <mergeCell ref="AC24:AD24"/>
  </mergeCells>
  <pageMargins left="7.874015748031496E-2" right="0.17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6</vt:i4>
      </vt:variant>
    </vt:vector>
  </HeadingPairs>
  <TitlesOfParts>
    <vt:vector size="14" baseType="lpstr">
      <vt:lpstr>G-1</vt:lpstr>
      <vt:lpstr>G-2</vt:lpstr>
      <vt:lpstr>G-4</vt:lpstr>
      <vt:lpstr>G-5</vt:lpstr>
      <vt:lpstr>G-6</vt:lpstr>
      <vt:lpstr>G-TOTAL</vt:lpstr>
      <vt:lpstr>DIRECCIONALIDAD</vt:lpstr>
      <vt:lpstr>DIAGRAMA DE VOL</vt:lpstr>
      <vt:lpstr>'G-1'!Área_de_impresión</vt:lpstr>
      <vt:lpstr>'G-2'!Área_de_impresión</vt:lpstr>
      <vt:lpstr>'G-4'!Área_de_impresión</vt:lpstr>
      <vt:lpstr>'G-5'!Área_de_impresión</vt:lpstr>
      <vt:lpstr>'G-6'!Área_de_impresión</vt:lpstr>
      <vt:lpstr>'G-TOTAL'!Área_de_impresión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2021-03-25T20:44:44Z</dcterms:modified>
</cp:coreProperties>
</file>